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har_san\AppData\Local\Microsoft\Windows\Temporary Internet Files\Content.Outlook\6BUICAEN\"/>
    </mc:Choice>
  </mc:AlternateContent>
  <xr:revisionPtr revIDLastSave="0" documentId="13_ncr:1_{1EEAA761-6F0D-446B-B670-3A21D36E4773}" xr6:coauthVersionLast="36" xr6:coauthVersionMax="36" xr10:uidLastSave="{00000000-0000-0000-0000-000000000000}"/>
  <bookViews>
    <workbookView xWindow="0" yWindow="0" windowWidth="21600" windowHeight="9525" xr2:uid="{1BABB416-B329-476D-A13A-8B0EA260072F}"/>
  </bookViews>
  <sheets>
    <sheet name="Sheet1" sheetId="1" r:id="rId1"/>
  </sheets>
  <definedNames>
    <definedName name="_xlnm.Print_Area" localSheetId="0">Sheet1!$A$1:$P$122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109" i="1" l="1"/>
  <c r="M109" i="1"/>
  <c r="K109" i="1"/>
  <c r="I109" i="1"/>
  <c r="G109" i="1"/>
  <c r="E108" i="1"/>
  <c r="O107" i="1"/>
  <c r="M107" i="1"/>
  <c r="K107" i="1"/>
  <c r="I107" i="1"/>
  <c r="G107" i="1"/>
  <c r="O105" i="1"/>
  <c r="M105" i="1"/>
  <c r="K105" i="1"/>
  <c r="I105" i="1"/>
  <c r="G105" i="1"/>
  <c r="O103" i="1"/>
  <c r="M103" i="1"/>
  <c r="M108" i="1" s="1"/>
  <c r="K103" i="1"/>
  <c r="I103" i="1"/>
  <c r="G103" i="1"/>
  <c r="O102" i="1"/>
  <c r="M102" i="1"/>
  <c r="K102" i="1"/>
  <c r="I102" i="1"/>
  <c r="G102" i="1"/>
  <c r="O101" i="1"/>
  <c r="M101" i="1"/>
  <c r="K101" i="1"/>
  <c r="I101" i="1"/>
  <c r="G101" i="1"/>
  <c r="O98" i="1"/>
  <c r="M98" i="1"/>
  <c r="K98" i="1"/>
  <c r="K108" i="1" s="1"/>
  <c r="I98" i="1"/>
  <c r="G98" i="1"/>
  <c r="O97" i="1"/>
  <c r="O108" i="1" s="1"/>
  <c r="M97" i="1"/>
  <c r="K97" i="1"/>
  <c r="I97" i="1"/>
  <c r="I108" i="1" s="1"/>
  <c r="G97" i="1"/>
  <c r="G108" i="1" s="1"/>
  <c r="E94" i="1"/>
  <c r="O93" i="1"/>
  <c r="M93" i="1"/>
  <c r="K93" i="1"/>
  <c r="I93" i="1"/>
  <c r="G93" i="1"/>
  <c r="O91" i="1"/>
  <c r="M91" i="1"/>
  <c r="K91" i="1"/>
  <c r="I91" i="1"/>
  <c r="G91" i="1"/>
  <c r="O89" i="1"/>
  <c r="O94" i="1" s="1"/>
  <c r="M89" i="1"/>
  <c r="K89" i="1"/>
  <c r="I89" i="1"/>
  <c r="G89" i="1"/>
  <c r="O88" i="1"/>
  <c r="M88" i="1"/>
  <c r="K88" i="1"/>
  <c r="I88" i="1"/>
  <c r="G88" i="1"/>
  <c r="O87" i="1"/>
  <c r="M87" i="1"/>
  <c r="K87" i="1"/>
  <c r="I87" i="1"/>
  <c r="G87" i="1"/>
  <c r="O84" i="1"/>
  <c r="M84" i="1"/>
  <c r="M94" i="1" s="1"/>
  <c r="K84" i="1"/>
  <c r="I84" i="1"/>
  <c r="G84" i="1"/>
  <c r="O83" i="1"/>
  <c r="M83" i="1"/>
  <c r="K83" i="1"/>
  <c r="K94" i="1" s="1"/>
  <c r="I83" i="1"/>
  <c r="I94" i="1" s="1"/>
  <c r="G83" i="1"/>
  <c r="G94" i="1" s="1"/>
  <c r="E80" i="1"/>
  <c r="O79" i="1"/>
  <c r="M79" i="1"/>
  <c r="K79" i="1"/>
  <c r="I79" i="1"/>
  <c r="G79" i="1"/>
  <c r="O77" i="1"/>
  <c r="M77" i="1"/>
  <c r="K77" i="1"/>
  <c r="I77" i="1"/>
  <c r="G77" i="1"/>
  <c r="O75" i="1"/>
  <c r="M75" i="1"/>
  <c r="K75" i="1"/>
  <c r="I75" i="1"/>
  <c r="G75" i="1"/>
  <c r="O74" i="1"/>
  <c r="M74" i="1"/>
  <c r="K74" i="1"/>
  <c r="I74" i="1"/>
  <c r="G74" i="1"/>
  <c r="O73" i="1"/>
  <c r="M73" i="1"/>
  <c r="K73" i="1"/>
  <c r="I73" i="1"/>
  <c r="G73" i="1"/>
  <c r="O70" i="1"/>
  <c r="O80" i="1" s="1"/>
  <c r="M70" i="1"/>
  <c r="K70" i="1"/>
  <c r="I70" i="1"/>
  <c r="G70" i="1"/>
  <c r="O69" i="1"/>
  <c r="M69" i="1"/>
  <c r="M80" i="1" s="1"/>
  <c r="K69" i="1"/>
  <c r="K80" i="1" s="1"/>
  <c r="I69" i="1"/>
  <c r="I80" i="1" s="1"/>
  <c r="G69" i="1"/>
  <c r="G80" i="1" s="1"/>
  <c r="E66" i="1"/>
  <c r="O65" i="1"/>
  <c r="M65" i="1"/>
  <c r="K65" i="1"/>
  <c r="I65" i="1"/>
  <c r="G65" i="1"/>
  <c r="O63" i="1"/>
  <c r="M63" i="1"/>
  <c r="K63" i="1"/>
  <c r="I63" i="1"/>
  <c r="G63" i="1"/>
  <c r="O61" i="1"/>
  <c r="M61" i="1"/>
  <c r="K61" i="1"/>
  <c r="I61" i="1"/>
  <c r="G61" i="1"/>
  <c r="O60" i="1"/>
  <c r="M60" i="1"/>
  <c r="K60" i="1"/>
  <c r="I60" i="1"/>
  <c r="G60" i="1"/>
  <c r="O59" i="1"/>
  <c r="M59" i="1"/>
  <c r="K59" i="1"/>
  <c r="I59" i="1"/>
  <c r="G59" i="1"/>
  <c r="O56" i="1"/>
  <c r="M56" i="1"/>
  <c r="K56" i="1"/>
  <c r="I56" i="1"/>
  <c r="G56" i="1"/>
  <c r="O55" i="1"/>
  <c r="O66" i="1" s="1"/>
  <c r="M55" i="1"/>
  <c r="M66" i="1" s="1"/>
  <c r="K55" i="1"/>
  <c r="K66" i="1" s="1"/>
  <c r="I55" i="1"/>
  <c r="I66" i="1" s="1"/>
  <c r="G55" i="1"/>
  <c r="G66" i="1" s="1"/>
  <c r="E52" i="1"/>
  <c r="E110" i="1" s="1"/>
  <c r="E111" i="1" s="1"/>
  <c r="O51" i="1"/>
  <c r="M51" i="1"/>
  <c r="K51" i="1"/>
  <c r="I51" i="1"/>
  <c r="G51" i="1"/>
  <c r="O49" i="1"/>
  <c r="M49" i="1"/>
  <c r="K49" i="1"/>
  <c r="I49" i="1"/>
  <c r="G49" i="1"/>
  <c r="O47" i="1"/>
  <c r="M47" i="1"/>
  <c r="K47" i="1"/>
  <c r="I47" i="1"/>
  <c r="G47" i="1"/>
  <c r="O46" i="1"/>
  <c r="M46" i="1"/>
  <c r="K46" i="1"/>
  <c r="I46" i="1"/>
  <c r="G46" i="1"/>
  <c r="O45" i="1"/>
  <c r="M45" i="1"/>
  <c r="K45" i="1"/>
  <c r="I45" i="1"/>
  <c r="G45" i="1"/>
  <c r="O42" i="1"/>
  <c r="O52" i="1" s="1"/>
  <c r="M42" i="1"/>
  <c r="K42" i="1"/>
  <c r="I42" i="1"/>
  <c r="G42" i="1"/>
  <c r="O41" i="1"/>
  <c r="M41" i="1"/>
  <c r="M52" i="1" s="1"/>
  <c r="K41" i="1"/>
  <c r="K52" i="1" s="1"/>
  <c r="I41" i="1"/>
  <c r="I52" i="1" s="1"/>
  <c r="G41" i="1"/>
  <c r="G52" i="1" s="1"/>
  <c r="E38" i="1"/>
  <c r="O37" i="1"/>
  <c r="M37" i="1"/>
  <c r="K37" i="1"/>
  <c r="I37" i="1"/>
  <c r="G37" i="1"/>
  <c r="O35" i="1"/>
  <c r="M35" i="1"/>
  <c r="K35" i="1"/>
  <c r="I35" i="1"/>
  <c r="G35" i="1"/>
  <c r="O33" i="1"/>
  <c r="M33" i="1"/>
  <c r="K33" i="1"/>
  <c r="I33" i="1"/>
  <c r="G33" i="1"/>
  <c r="G38" i="1" s="1"/>
  <c r="O32" i="1"/>
  <c r="M32" i="1"/>
  <c r="K32" i="1"/>
  <c r="I32" i="1"/>
  <c r="G32" i="1"/>
  <c r="O31" i="1"/>
  <c r="M31" i="1"/>
  <c r="K31" i="1"/>
  <c r="I31" i="1"/>
  <c r="G31" i="1"/>
  <c r="O28" i="1"/>
  <c r="M28" i="1"/>
  <c r="K28" i="1"/>
  <c r="I28" i="1"/>
  <c r="G28" i="1"/>
  <c r="O27" i="1"/>
  <c r="O38" i="1" s="1"/>
  <c r="M27" i="1"/>
  <c r="M38" i="1" s="1"/>
  <c r="K27" i="1"/>
  <c r="K38" i="1" s="1"/>
  <c r="I27" i="1"/>
  <c r="I38" i="1" s="1"/>
  <c r="G27" i="1"/>
  <c r="O23" i="1"/>
  <c r="M23" i="1"/>
  <c r="K23" i="1"/>
  <c r="I23" i="1"/>
  <c r="G23" i="1"/>
  <c r="E22" i="1"/>
  <c r="O21" i="1"/>
  <c r="O22" i="1" s="1"/>
  <c r="M21" i="1"/>
  <c r="K21" i="1"/>
  <c r="I21" i="1"/>
  <c r="G21" i="1"/>
  <c r="O20" i="1"/>
  <c r="M20" i="1"/>
  <c r="M22" i="1" s="1"/>
  <c r="K20" i="1"/>
  <c r="K22" i="1" s="1"/>
  <c r="I20" i="1"/>
  <c r="I22" i="1" s="1"/>
  <c r="G20" i="1"/>
  <c r="G22" i="1" s="1"/>
  <c r="E18" i="1"/>
  <c r="O17" i="1"/>
  <c r="M17" i="1"/>
  <c r="K17" i="1"/>
  <c r="I17" i="1"/>
  <c r="G17" i="1"/>
  <c r="O16" i="1"/>
  <c r="M16" i="1"/>
  <c r="K16" i="1"/>
  <c r="I16" i="1"/>
  <c r="G16" i="1"/>
  <c r="O15" i="1"/>
  <c r="M15" i="1"/>
  <c r="K15" i="1"/>
  <c r="I15" i="1"/>
  <c r="G15" i="1"/>
  <c r="O14" i="1"/>
  <c r="M14" i="1"/>
  <c r="K14" i="1"/>
  <c r="I14" i="1"/>
  <c r="G14" i="1"/>
  <c r="O13" i="1"/>
  <c r="M13" i="1"/>
  <c r="K13" i="1"/>
  <c r="I13" i="1"/>
  <c r="G13" i="1"/>
  <c r="O12" i="1"/>
  <c r="O18" i="1" s="1"/>
  <c r="M12" i="1"/>
  <c r="K12" i="1"/>
  <c r="I12" i="1"/>
  <c r="G12" i="1"/>
  <c r="O11" i="1"/>
  <c r="M11" i="1"/>
  <c r="M18" i="1" s="1"/>
  <c r="K11" i="1"/>
  <c r="K18" i="1" s="1"/>
  <c r="I11" i="1"/>
  <c r="I18" i="1" s="1"/>
  <c r="G11" i="1"/>
  <c r="G18" i="1" s="1"/>
  <c r="I110" i="1" l="1"/>
  <c r="I111" i="1" s="1"/>
  <c r="I112" i="1" s="1"/>
  <c r="K110" i="1"/>
  <c r="K111" i="1" s="1"/>
  <c r="K112" i="1" s="1"/>
  <c r="M110" i="1"/>
  <c r="M111" i="1" s="1"/>
  <c r="M112" i="1" s="1"/>
  <c r="G110" i="1"/>
  <c r="G111" i="1" s="1"/>
  <c r="G112" i="1" s="1"/>
  <c r="O110" i="1"/>
  <c r="O111" i="1" s="1"/>
  <c r="O1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E111" authorId="0" shapeId="0" xr:uid="{3E53D809-E858-45EE-BC1F-E5DD6F606D05}">
      <text>
        <r>
          <rPr>
            <sz val="9"/>
            <color indexed="81"/>
            <rFont val="Tahoma"/>
            <family val="2"/>
          </rPr>
          <t>Gewichtungen müssen insgesamt 100 ergeben.</t>
        </r>
      </text>
    </comment>
  </commentList>
</comments>
</file>

<file path=xl/sharedStrings.xml><?xml version="1.0" encoding="utf-8"?>
<sst xmlns="http://schemas.openxmlformats.org/spreadsheetml/2006/main" count="212" uniqueCount="129">
  <si>
    <t>Technical Assessment Grid of Offers</t>
  </si>
  <si>
    <t>Section</t>
  </si>
  <si>
    <t>2100</t>
  </si>
  <si>
    <t>Project Short Title</t>
  </si>
  <si>
    <t>Design and layout services on a retainer basis for the media campaign of the project ‘Economic empowerment of women entrepreneurs’ in India</t>
  </si>
  <si>
    <t>Date</t>
  </si>
  <si>
    <t>16.05.2019</t>
  </si>
  <si>
    <t>AV</t>
  </si>
  <si>
    <t>PN</t>
  </si>
  <si>
    <t>2016.2079.8-001.00</t>
  </si>
  <si>
    <t>Assessor</t>
  </si>
  <si>
    <t>VN</t>
  </si>
  <si>
    <t>Version</t>
  </si>
  <si>
    <t>Overall assessment</t>
  </si>
  <si>
    <t>Company 1</t>
  </si>
  <si>
    <t>Company 2</t>
  </si>
  <si>
    <t>Company 3</t>
  </si>
  <si>
    <t>Company 4</t>
  </si>
  <si>
    <t>Company 5</t>
  </si>
  <si>
    <t>(1)</t>
  </si>
  <si>
    <t>(2)</t>
  </si>
  <si>
    <t>(3)</t>
  </si>
  <si>
    <t>(4)</t>
  </si>
  <si>
    <t>Criteria</t>
  </si>
  <si>
    <t>Weighting</t>
  </si>
  <si>
    <t>points</t>
  </si>
  <si>
    <t>assessment</t>
  </si>
  <si>
    <t>in %</t>
  </si>
  <si>
    <t>(max.10)</t>
  </si>
  <si>
    <t>(2)x(3)</t>
  </si>
  <si>
    <t>1.</t>
  </si>
  <si>
    <t>Appropriateness of suggested concept and work plan</t>
  </si>
  <si>
    <t>1.1</t>
  </si>
  <si>
    <t>Interpretation of objectives</t>
  </si>
  <si>
    <t>1.2</t>
  </si>
  <si>
    <t>Strategy (technical concept/alternative concepts)</t>
  </si>
  <si>
    <t>1.3</t>
  </si>
  <si>
    <t>Implementation methods: Management</t>
  </si>
  <si>
    <t>of processes, Cooperation, Steering structure,</t>
  </si>
  <si>
    <t>Learning and Innovation</t>
  </si>
  <si>
    <t>1.4</t>
  </si>
  <si>
    <t>Work schedule and time schedule</t>
  </si>
  <si>
    <t>1.5</t>
  </si>
  <si>
    <t>Monitoring and evaluation concept (as part of L+I)</t>
  </si>
  <si>
    <t>Total 1.</t>
  </si>
  <si>
    <t>2.</t>
  </si>
  <si>
    <t>Technical backstopping / Knowledge Management</t>
  </si>
  <si>
    <t xml:space="preserve"> </t>
  </si>
  <si>
    <t>2.1</t>
  </si>
  <si>
    <t>Staff and backstopping conception (as part of the steering structure))</t>
  </si>
  <si>
    <t>2.2</t>
  </si>
  <si>
    <t>Knowledge and information management (as part of L+I)</t>
  </si>
  <si>
    <t>Total 2.</t>
  </si>
  <si>
    <t xml:space="preserve">3.
</t>
  </si>
  <si>
    <t>Consideration of local resources</t>
  </si>
  <si>
    <t>4.</t>
  </si>
  <si>
    <t>Qualification of proposed staff</t>
  </si>
  <si>
    <t>4.1</t>
  </si>
  <si>
    <t>Expert 1:</t>
  </si>
  <si>
    <t>4.1.1</t>
  </si>
  <si>
    <t>General qualification</t>
  </si>
  <si>
    <t>4.1.2</t>
  </si>
  <si>
    <t>Specific qualification</t>
  </si>
  <si>
    <t>- special field</t>
  </si>
  <si>
    <t>- management experience</t>
  </si>
  <si>
    <t>- ability to work in a team</t>
  </si>
  <si>
    <t>4.1.3</t>
  </si>
  <si>
    <t>Regional experience / Knowledge of country</t>
  </si>
  <si>
    <t>4.1.4</t>
  </si>
  <si>
    <t>Language skills</t>
  </si>
  <si>
    <t>Subtotal 4.1</t>
  </si>
  <si>
    <t>4.2</t>
  </si>
  <si>
    <t>Expert 2:</t>
  </si>
  <si>
    <t>4.2.1</t>
  </si>
  <si>
    <t>- training</t>
  </si>
  <si>
    <t>- professional experience</t>
  </si>
  <si>
    <t>4.2.2</t>
  </si>
  <si>
    <t>state field</t>
  </si>
  <si>
    <t>4.2.3</t>
  </si>
  <si>
    <t>state country / region</t>
  </si>
  <si>
    <t>4.2.4</t>
  </si>
  <si>
    <t>state language</t>
  </si>
  <si>
    <t>Subtotal 4.2</t>
  </si>
  <si>
    <t>4.3</t>
  </si>
  <si>
    <t>Expert 3:</t>
  </si>
  <si>
    <t>4.3.1</t>
  </si>
  <si>
    <t>4.3.2</t>
  </si>
  <si>
    <t>4.3.3</t>
  </si>
  <si>
    <t>4.3.4</t>
  </si>
  <si>
    <t>Subtotal 4.3</t>
  </si>
  <si>
    <t>4.4</t>
  </si>
  <si>
    <t>Expert 4:</t>
  </si>
  <si>
    <t>4.4.1</t>
  </si>
  <si>
    <t>4.4.2</t>
  </si>
  <si>
    <t>4.4.3</t>
  </si>
  <si>
    <t>4.4.4</t>
  </si>
  <si>
    <t>Subtotal 4.4</t>
  </si>
  <si>
    <t>4.5</t>
  </si>
  <si>
    <t>Pool of experts 1:</t>
  </si>
  <si>
    <t>4.5.1</t>
  </si>
  <si>
    <t>Minimum 5 years of professional experience in production of graphic collaterals for online and offline use</t>
  </si>
  <si>
    <t xml:space="preserve">Minimum 5 years of professional experience of understanding, following and translating existing (corporate) design guidelines into high quality layout and design assets in requested formats and sizes  </t>
  </si>
  <si>
    <t>4.5.2</t>
  </si>
  <si>
    <t xml:space="preserve">- special field </t>
  </si>
  <si>
    <t>In-depth understanding of printing standards and experience of designing event collateral (6)
Certificate/diploma/degree in design and/or related fields (2)
Record in providing design services for clients of the social/development sector for pan-India campaign would be considered a plus (2)</t>
  </si>
  <si>
    <t xml:space="preserve"> - management experience</t>
  </si>
  <si>
    <t>4.5.3</t>
  </si>
  <si>
    <t>India</t>
  </si>
  <si>
    <t>4.5.4</t>
  </si>
  <si>
    <t xml:space="preserve">Language skills </t>
  </si>
  <si>
    <t>English</t>
  </si>
  <si>
    <t>Subtotal 4.5</t>
  </si>
  <si>
    <t>4.6</t>
  </si>
  <si>
    <t>Pool of experts 2:</t>
  </si>
  <si>
    <t>4.6.1</t>
  </si>
  <si>
    <t>4.6.2</t>
  </si>
  <si>
    <t>4.6.3</t>
  </si>
  <si>
    <t>4.6.4</t>
  </si>
  <si>
    <t>Subtotal 4.6</t>
  </si>
  <si>
    <t>4.7</t>
  </si>
  <si>
    <t>Composition of the team</t>
  </si>
  <si>
    <t>Total 4.</t>
  </si>
  <si>
    <t>Grand Total 1. – 4.</t>
  </si>
  <si>
    <t>Assessment in %</t>
  </si>
  <si>
    <t>place</t>
  </si>
  <si>
    <t>5.</t>
  </si>
  <si>
    <t>Special advantages / risks (see extra page)</t>
  </si>
  <si>
    <t>I hereby declare that I conducted this evaluation independently and to the best of my knowledge and belief. I will treat the information confidentially and not pass on any particulars of the on-going evaluation procedure.</t>
  </si>
  <si>
    <t>Date,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</si>
</sst>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;;"/>
    <numFmt numFmtId="165" formatCode="0.00;;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7"/>
      <name val="Arial"/>
      <family val="2"/>
    </font>
    <font>
      <sz val="17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Univers (WN)"/>
    </font>
    <font>
      <sz val="8"/>
      <color rgb="FF000000"/>
      <name val="Arial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rgb="FFFFFFC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23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23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2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Border="1" applyAlignment="1">
      <alignment vertical="center"/>
    </xf>
    <xf numFmtId="0" fontId="5" fillId="0" borderId="0" xfId="0" applyFont="1" applyBorder="1" applyAlignment="1" applyProtection="1">
      <alignment horizontal="left" vertical="top"/>
    </xf>
    <xf numFmtId="0" fontId="0" fillId="0" borderId="0" xfId="0" applyAlignment="1" applyProtection="1">
      <alignment vertical="center"/>
    </xf>
    <xf numFmtId="0" fontId="0" fillId="0" borderId="1" xfId="0" applyFill="1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49" fontId="6" fillId="0" borderId="1" xfId="0" applyNumberFormat="1" applyFont="1" applyFill="1" applyBorder="1" applyAlignment="1" applyProtection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0" fontId="5" fillId="0" borderId="0" xfId="0" quotePrefix="1" applyFont="1" applyBorder="1" applyAlignment="1" applyProtection="1">
      <alignment horizontal="center" vertical="center"/>
    </xf>
    <xf numFmtId="0" fontId="5" fillId="0" borderId="3" xfId="0" quotePrefix="1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49" fontId="5" fillId="0" borderId="4" xfId="0" applyNumberFormat="1" applyFont="1" applyBorder="1" applyAlignment="1" applyProtection="1">
      <alignment horizontal="center" vertical="center"/>
    </xf>
    <xf numFmtId="49" fontId="5" fillId="0" borderId="5" xfId="0" applyNumberFormat="1" applyFont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49" fontId="5" fillId="0" borderId="7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vertical="center" wrapText="1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/>
    </xf>
    <xf numFmtId="49" fontId="5" fillId="0" borderId="11" xfId="0" applyNumberFormat="1" applyFont="1" applyBorder="1" applyAlignment="1" applyProtection="1">
      <alignment horizontal="center" vertical="center"/>
    </xf>
    <xf numFmtId="49" fontId="7" fillId="0" borderId="12" xfId="0" applyNumberFormat="1" applyFont="1" applyBorder="1" applyAlignment="1" applyProtection="1">
      <alignment horizontal="center" vertical="center"/>
    </xf>
    <xf numFmtId="49" fontId="5" fillId="0" borderId="13" xfId="0" applyNumberFormat="1" applyFont="1" applyBorder="1" applyAlignment="1" applyProtection="1">
      <alignment horizontal="center" vertical="center"/>
    </xf>
    <xf numFmtId="0" fontId="6" fillId="3" borderId="0" xfId="0" quotePrefix="1" applyFont="1" applyFill="1" applyBorder="1" applyAlignment="1" applyProtection="1">
      <alignment horizontal="left" vertical="top"/>
    </xf>
    <xf numFmtId="0" fontId="6" fillId="3" borderId="0" xfId="0" applyFont="1" applyFill="1" applyBorder="1" applyAlignment="1" applyProtection="1">
      <alignment vertical="center"/>
    </xf>
    <xf numFmtId="0" fontId="6" fillId="0" borderId="3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vertical="center"/>
    </xf>
    <xf numFmtId="0" fontId="6" fillId="0" borderId="14" xfId="0" applyNumberFormat="1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0" fillId="0" borderId="15" xfId="0" applyBorder="1" applyAlignment="1" applyProtection="1">
      <alignment vertical="center"/>
    </xf>
    <xf numFmtId="0" fontId="5" fillId="2" borderId="3" xfId="1" applyNumberFormat="1" applyFont="1" applyFill="1" applyBorder="1" applyAlignment="1" applyProtection="1">
      <alignment vertical="center"/>
      <protection locked="0"/>
    </xf>
    <xf numFmtId="0" fontId="5" fillId="2" borderId="4" xfId="0" applyNumberFormat="1" applyFont="1" applyFill="1" applyBorder="1" applyAlignment="1" applyProtection="1">
      <alignment vertical="center"/>
      <protection locked="0"/>
    </xf>
    <xf numFmtId="164" fontId="5" fillId="0" borderId="5" xfId="0" applyNumberFormat="1" applyFont="1" applyBorder="1" applyAlignment="1" applyProtection="1">
      <alignment vertical="center"/>
    </xf>
    <xf numFmtId="164" fontId="5" fillId="0" borderId="7" xfId="0" applyNumberFormat="1" applyFont="1" applyBorder="1" applyAlignment="1" applyProtection="1">
      <alignment vertical="center"/>
    </xf>
    <xf numFmtId="0" fontId="5" fillId="0" borderId="15" xfId="0" applyFont="1" applyBorder="1" applyAlignment="1" applyProtection="1">
      <alignment vertical="center"/>
    </xf>
    <xf numFmtId="0" fontId="5" fillId="0" borderId="0" xfId="0" quotePrefix="1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</xf>
    <xf numFmtId="0" fontId="6" fillId="0" borderId="17" xfId="1" applyNumberFormat="1" applyFont="1" applyBorder="1" applyAlignment="1" applyProtection="1">
      <alignment vertical="center"/>
    </xf>
    <xf numFmtId="0" fontId="6" fillId="4" borderId="18" xfId="0" applyNumberFormat="1" applyFont="1" applyFill="1" applyBorder="1" applyAlignment="1" applyProtection="1">
      <alignment vertical="center"/>
    </xf>
    <xf numFmtId="164" fontId="6" fillId="0" borderId="19" xfId="0" applyNumberFormat="1" applyFont="1" applyBorder="1" applyAlignment="1" applyProtection="1">
      <alignment vertical="center"/>
    </xf>
    <xf numFmtId="164" fontId="6" fillId="0" borderId="20" xfId="0" applyNumberFormat="1" applyFont="1" applyBorder="1" applyAlignment="1" applyProtection="1">
      <alignment vertical="center"/>
    </xf>
    <xf numFmtId="0" fontId="6" fillId="3" borderId="0" xfId="0" quotePrefix="1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vertical="center"/>
    </xf>
    <xf numFmtId="165" fontId="6" fillId="0" borderId="5" xfId="0" applyNumberFormat="1" applyFont="1" applyFill="1" applyBorder="1" applyAlignment="1" applyProtection="1">
      <alignment vertical="center"/>
    </xf>
    <xf numFmtId="165" fontId="6" fillId="0" borderId="7" xfId="0" applyNumberFormat="1" applyFont="1" applyFill="1" applyBorder="1" applyAlignment="1" applyProtection="1">
      <alignment vertical="center"/>
    </xf>
    <xf numFmtId="0" fontId="5" fillId="0" borderId="0" xfId="0" quotePrefix="1" applyNumberFormat="1" applyFont="1" applyBorder="1" applyAlignment="1" applyProtection="1">
      <alignment horizontal="left" vertical="center"/>
    </xf>
    <xf numFmtId="0" fontId="6" fillId="3" borderId="16" xfId="0" quotePrefix="1" applyFont="1" applyFill="1" applyBorder="1" applyAlignment="1" applyProtection="1">
      <alignment horizontal="left" vertical="center"/>
    </xf>
    <xf numFmtId="0" fontId="6" fillId="3" borderId="16" xfId="0" applyFont="1" applyFill="1" applyBorder="1" applyAlignment="1" applyProtection="1">
      <alignment vertical="center"/>
    </xf>
    <xf numFmtId="0" fontId="6" fillId="2" borderId="17" xfId="0" applyNumberFormat="1" applyFont="1" applyFill="1" applyBorder="1" applyAlignment="1" applyProtection="1">
      <alignment vertical="center"/>
      <protection locked="0"/>
    </xf>
    <xf numFmtId="0" fontId="5" fillId="2" borderId="18" xfId="0" applyNumberFormat="1" applyFont="1" applyFill="1" applyBorder="1" applyAlignment="1" applyProtection="1">
      <alignment vertical="center"/>
      <protection locked="0"/>
    </xf>
    <xf numFmtId="164" fontId="5" fillId="0" borderId="19" xfId="0" applyNumberFormat="1" applyFont="1" applyBorder="1" applyAlignment="1" applyProtection="1">
      <alignment vertical="center"/>
    </xf>
    <xf numFmtId="164" fontId="6" fillId="0" borderId="20" xfId="0" applyNumberFormat="1" applyFont="1" applyFill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4" xfId="0" applyNumberFormat="1" applyFont="1" applyBorder="1" applyAlignment="1" applyProtection="1">
      <alignment vertical="center"/>
    </xf>
    <xf numFmtId="165" fontId="5" fillId="0" borderId="5" xfId="0" applyNumberFormat="1" applyFont="1" applyBorder="1" applyAlignment="1" applyProtection="1">
      <alignment vertical="center"/>
    </xf>
    <xf numFmtId="165" fontId="5" fillId="0" borderId="7" xfId="0" applyNumberFormat="1" applyFont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vertical="center"/>
    </xf>
    <xf numFmtId="165" fontId="5" fillId="0" borderId="5" xfId="0" applyNumberFormat="1" applyFont="1" applyFill="1" applyBorder="1" applyAlignment="1" applyProtection="1">
      <alignment vertical="center"/>
    </xf>
    <xf numFmtId="165" fontId="5" fillId="0" borderId="7" xfId="0" applyNumberFormat="1" applyFont="1" applyFill="1" applyBorder="1" applyAlignment="1" applyProtection="1">
      <alignment vertical="center"/>
    </xf>
    <xf numFmtId="164" fontId="5" fillId="0" borderId="7" xfId="0" applyNumberFormat="1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0" fontId="6" fillId="5" borderId="17" xfId="1" applyNumberFormat="1" applyFont="1" applyFill="1" applyBorder="1" applyAlignment="1" applyProtection="1">
      <alignment vertical="center"/>
    </xf>
    <xf numFmtId="164" fontId="6" fillId="5" borderId="19" xfId="0" applyNumberFormat="1" applyFont="1" applyFill="1" applyBorder="1" applyAlignment="1" applyProtection="1">
      <alignment vertical="center"/>
    </xf>
    <xf numFmtId="164" fontId="6" fillId="5" borderId="20" xfId="0" applyNumberFormat="1" applyFont="1" applyFill="1" applyBorder="1" applyAlignment="1" applyProtection="1">
      <alignment vertical="center"/>
    </xf>
    <xf numFmtId="0" fontId="5" fillId="0" borderId="3" xfId="0" applyNumberFormat="1" applyFont="1" applyBorder="1" applyAlignment="1" applyProtection="1">
      <alignment vertical="center"/>
    </xf>
    <xf numFmtId="0" fontId="5" fillId="0" borderId="0" xfId="0" applyFont="1" applyBorder="1" applyAlignment="1">
      <alignment vertical="center"/>
    </xf>
    <xf numFmtId="0" fontId="0" fillId="0" borderId="3" xfId="0" applyBorder="1" applyAlignment="1" applyProtection="1">
      <alignment vertical="center"/>
    </xf>
    <xf numFmtId="0" fontId="0" fillId="0" borderId="4" xfId="0" applyNumberFormat="1" applyBorder="1" applyAlignment="1" applyProtection="1">
      <alignment vertical="center"/>
    </xf>
    <xf numFmtId="0" fontId="0" fillId="0" borderId="3" xfId="0" applyFill="1" applyBorder="1" applyAlignment="1" applyProtection="1">
      <alignment vertical="center"/>
    </xf>
    <xf numFmtId="0" fontId="0" fillId="0" borderId="4" xfId="0" applyNumberFormat="1" applyFill="1" applyBorder="1" applyAlignment="1" applyProtection="1">
      <alignment vertical="center"/>
    </xf>
    <xf numFmtId="0" fontId="5" fillId="0" borderId="0" xfId="0" quotePrefix="1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164" fontId="5" fillId="0" borderId="5" xfId="0" applyNumberFormat="1" applyFont="1" applyBorder="1" applyAlignment="1" applyProtection="1">
      <alignment vertical="center"/>
      <protection locked="0"/>
    </xf>
    <xf numFmtId="164" fontId="5" fillId="0" borderId="7" xfId="0" applyNumberFormat="1" applyFont="1" applyBorder="1" applyAlignment="1" applyProtection="1">
      <alignment vertical="center"/>
      <protection locked="0"/>
    </xf>
    <xf numFmtId="0" fontId="5" fillId="4" borderId="18" xfId="0" applyNumberFormat="1" applyFont="1" applyFill="1" applyBorder="1" applyAlignment="1" applyProtection="1">
      <alignment vertical="center"/>
    </xf>
    <xf numFmtId="15" fontId="5" fillId="0" borderId="4" xfId="0" applyNumberFormat="1" applyFont="1" applyBorder="1" applyAlignment="1" applyProtection="1">
      <alignment vertical="center"/>
    </xf>
    <xf numFmtId="0" fontId="7" fillId="0" borderId="0" xfId="0" quotePrefix="1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164" fontId="6" fillId="0" borderId="5" xfId="0" applyNumberFormat="1" applyFont="1" applyBorder="1" applyAlignment="1" applyProtection="1">
      <alignment vertical="center"/>
    </xf>
    <xf numFmtId="164" fontId="6" fillId="0" borderId="7" xfId="0" applyNumberFormat="1" applyFont="1" applyBorder="1" applyAlignment="1" applyProtection="1">
      <alignment vertical="center"/>
    </xf>
    <xf numFmtId="164" fontId="6" fillId="0" borderId="17" xfId="0" applyNumberFormat="1" applyFont="1" applyBorder="1" applyAlignment="1" applyProtection="1">
      <alignment vertical="center"/>
    </xf>
    <xf numFmtId="164" fontId="6" fillId="0" borderId="22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5" fillId="0" borderId="0" xfId="0" applyNumberFormat="1" applyFont="1" applyBorder="1" applyAlignment="1">
      <alignment horizontal="right" vertical="center" wrapText="1"/>
    </xf>
    <xf numFmtId="0" fontId="6" fillId="0" borderId="3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0" fontId="6" fillId="0" borderId="5" xfId="1" applyNumberFormat="1" applyFont="1" applyBorder="1" applyAlignment="1">
      <alignment vertical="center"/>
    </xf>
    <xf numFmtId="0" fontId="6" fillId="0" borderId="6" xfId="0" applyFont="1" applyFill="1" applyBorder="1" applyAlignment="1" applyProtection="1">
      <alignment vertical="center"/>
    </xf>
    <xf numFmtId="0" fontId="6" fillId="0" borderId="14" xfId="1" applyNumberFormat="1" applyFont="1" applyBorder="1" applyAlignment="1">
      <alignment vertical="center"/>
    </xf>
    <xf numFmtId="0" fontId="6" fillId="2" borderId="5" xfId="0" applyNumberFormat="1" applyFont="1" applyFill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6" fillId="2" borderId="7" xfId="0" applyNumberFormat="1" applyFont="1" applyFill="1" applyBorder="1" applyAlignment="1" applyProtection="1">
      <alignment vertical="center"/>
      <protection locked="0"/>
    </xf>
    <xf numFmtId="0" fontId="5" fillId="3" borderId="16" xfId="0" applyFont="1" applyFill="1" applyBorder="1" applyAlignment="1" applyProtection="1">
      <alignment vertical="center"/>
    </xf>
    <xf numFmtId="0" fontId="5" fillId="0" borderId="17" xfId="0" applyFont="1" applyFill="1" applyBorder="1" applyAlignment="1" applyProtection="1">
      <alignment vertical="center"/>
    </xf>
    <xf numFmtId="0" fontId="5" fillId="0" borderId="18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  <protection locked="0"/>
    </xf>
    <xf numFmtId="0" fontId="0" fillId="0" borderId="23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0" fillId="2" borderId="7" xfId="0" applyFill="1" applyBorder="1" applyAlignment="1" applyProtection="1">
      <alignment vertical="center"/>
      <protection locked="0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 applyProtection="1">
      <alignment vertical="top" wrapText="1"/>
    </xf>
    <xf numFmtId="49" fontId="6" fillId="2" borderId="2" xfId="0" applyNumberFormat="1" applyFont="1" applyFill="1" applyBorder="1" applyAlignment="1" applyProtection="1">
      <alignment vertical="top"/>
      <protection locked="0"/>
    </xf>
    <xf numFmtId="0" fontId="5" fillId="0" borderId="2" xfId="0" applyFont="1" applyBorder="1" applyAlignment="1" applyProtection="1">
      <alignment horizontal="center" vertical="top"/>
    </xf>
    <xf numFmtId="49" fontId="6" fillId="2" borderId="2" xfId="0" applyNumberFormat="1" applyFont="1" applyFill="1" applyBorder="1" applyAlignment="1" applyProtection="1">
      <alignment horizontal="left" vertical="top" wrapText="1"/>
      <protection locked="0"/>
    </xf>
    <xf numFmtId="49" fontId="6" fillId="2" borderId="0" xfId="0" applyNumberFormat="1" applyFont="1" applyFill="1" applyAlignment="1" applyProtection="1">
      <alignment horizontal="left" vertical="top" wrapText="1"/>
      <protection locked="0"/>
    </xf>
    <xf numFmtId="49" fontId="6" fillId="2" borderId="2" xfId="0" applyNumberFormat="1" applyFont="1" applyFill="1" applyBorder="1" applyAlignment="1" applyProtection="1">
      <alignment horizontal="left" vertical="top"/>
      <protection locked="0"/>
    </xf>
    <xf numFmtId="0" fontId="5" fillId="0" borderId="0" xfId="0" applyFont="1" applyBorder="1" applyAlignment="1" applyProtection="1">
      <alignment vertical="top" wrapText="1"/>
    </xf>
    <xf numFmtId="49" fontId="6" fillId="2" borderId="0" xfId="0" applyNumberFormat="1" applyFont="1" applyFill="1" applyBorder="1" applyAlignment="1" applyProtection="1">
      <alignment vertical="top"/>
      <protection locked="0"/>
    </xf>
    <xf numFmtId="49" fontId="6" fillId="2" borderId="0" xfId="0" applyNumberFormat="1" applyFont="1" applyFill="1" applyBorder="1" applyAlignment="1" applyProtection="1">
      <alignment horizontal="left" vertical="top"/>
      <protection locked="0"/>
    </xf>
    <xf numFmtId="49" fontId="6" fillId="2" borderId="0" xfId="0" applyNumberFormat="1" applyFont="1" applyFill="1" applyAlignment="1" applyProtection="1">
      <alignment horizontal="left" vertical="top"/>
      <protection locked="0"/>
    </xf>
    <xf numFmtId="4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2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quotePrefix="1" applyNumberFormat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vertical="top" wrapText="1"/>
    </xf>
    <xf numFmtId="49" fontId="6" fillId="2" borderId="1" xfId="0" applyNumberFormat="1" applyFont="1" applyFill="1" applyBorder="1" applyAlignment="1" applyProtection="1">
      <alignment vertical="top"/>
      <protection locked="0"/>
    </xf>
    <xf numFmtId="49" fontId="6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ill="1" applyBorder="1" applyAlignment="1" applyProtection="1">
      <alignment horizontal="left" vertical="center"/>
    </xf>
    <xf numFmtId="0" fontId="5" fillId="0" borderId="0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49" fontId="6" fillId="0" borderId="16" xfId="0" applyNumberFormat="1" applyFont="1" applyBorder="1" applyAlignment="1">
      <alignment horizontal="left" vertical="center"/>
    </xf>
    <xf numFmtId="49" fontId="0" fillId="0" borderId="16" xfId="0" applyNumberFormat="1" applyBorder="1" applyAlignment="1">
      <alignment horizontal="left" vertical="center"/>
    </xf>
    <xf numFmtId="49" fontId="6" fillId="3" borderId="2" xfId="0" applyNumberFormat="1" applyFont="1" applyFill="1" applyBorder="1" applyAlignment="1" applyProtection="1">
      <alignment horizontal="left" vertical="center"/>
    </xf>
    <xf numFmtId="49" fontId="0" fillId="3" borderId="2" xfId="0" applyNumberFormat="1" applyFill="1" applyBorder="1" applyAlignment="1">
      <alignment horizontal="left" vertical="center"/>
    </xf>
    <xf numFmtId="0" fontId="0" fillId="0" borderId="21" xfId="0" applyBorder="1" applyAlignment="1">
      <alignment vertical="center"/>
    </xf>
    <xf numFmtId="49" fontId="5" fillId="0" borderId="0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0" borderId="0" xfId="0" applyBorder="1" applyAlignment="1" applyProtection="1">
      <alignment vertical="center"/>
    </xf>
    <xf numFmtId="49" fontId="5" fillId="2" borderId="0" xfId="0" applyNumberFormat="1" applyFont="1" applyFill="1" applyBorder="1" applyAlignment="1" applyProtection="1">
      <alignment vertical="center"/>
      <protection locked="0"/>
    </xf>
    <xf numFmtId="49" fontId="0" fillId="2" borderId="0" xfId="0" applyNumberFormat="1" applyFill="1" applyBorder="1" applyAlignment="1" applyProtection="1">
      <alignment vertical="center"/>
      <protection locked="0"/>
    </xf>
    <xf numFmtId="49" fontId="0" fillId="2" borderId="0" xfId="0" quotePrefix="1" applyNumberFormat="1" applyFill="1" applyBorder="1" applyAlignment="1" applyProtection="1">
      <alignment vertical="center"/>
      <protection locked="0"/>
    </xf>
    <xf numFmtId="49" fontId="0" fillId="0" borderId="0" xfId="0" quotePrefix="1" applyNumberFormat="1" applyBorder="1" applyAlignment="1" applyProtection="1">
      <alignment vertical="center"/>
    </xf>
    <xf numFmtId="49" fontId="0" fillId="0" borderId="0" xfId="0" applyNumberFormat="1" applyFill="1" applyBorder="1" applyAlignment="1" applyProtection="1">
      <alignment vertical="center"/>
    </xf>
    <xf numFmtId="49" fontId="0" fillId="0" borderId="0" xfId="0" applyNumberFormat="1" applyBorder="1" applyAlignment="1" applyProtection="1">
      <alignment vertical="center"/>
    </xf>
    <xf numFmtId="49" fontId="5" fillId="0" borderId="1" xfId="0" applyNumberFormat="1" applyFont="1" applyBorder="1" applyAlignment="1" applyProtection="1">
      <alignment vertical="center"/>
    </xf>
    <xf numFmtId="49" fontId="5" fillId="0" borderId="8" xfId="0" applyNumberFormat="1" applyFont="1" applyBorder="1" applyAlignment="1" applyProtection="1">
      <alignment vertical="center"/>
    </xf>
    <xf numFmtId="49" fontId="6" fillId="3" borderId="16" xfId="0" applyNumberFormat="1" applyFont="1" applyFill="1" applyBorder="1" applyAlignment="1" applyProtection="1">
      <alignment vertical="center" wrapText="1"/>
    </xf>
    <xf numFmtId="49" fontId="6" fillId="3" borderId="2" xfId="0" applyNumberFormat="1" applyFont="1" applyFill="1" applyBorder="1" applyAlignment="1" applyProtection="1">
      <alignment vertical="center"/>
    </xf>
    <xf numFmtId="49" fontId="5" fillId="2" borderId="2" xfId="0" quotePrefix="1" applyNumberFormat="1" applyFont="1" applyFill="1" applyBorder="1" applyAlignment="1" applyProtection="1">
      <alignment vertical="center"/>
      <protection locked="0"/>
    </xf>
    <xf numFmtId="49" fontId="0" fillId="0" borderId="0" xfId="0" quotePrefix="1" applyNumberFormat="1" applyFill="1" applyBorder="1" applyAlignment="1" applyProtection="1">
      <alignment vertical="center"/>
    </xf>
    <xf numFmtId="0" fontId="0" fillId="0" borderId="0" xfId="0" quotePrefix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5" fillId="0" borderId="16" xfId="0" applyFont="1" applyBorder="1" applyAlignment="1" applyProtection="1">
      <alignment horizontal="left" vertical="center"/>
    </xf>
    <xf numFmtId="0" fontId="0" fillId="0" borderId="16" xfId="0" applyBorder="1" applyAlignment="1">
      <alignment horizontal="left" vertical="center"/>
    </xf>
    <xf numFmtId="49" fontId="5" fillId="2" borderId="0" xfId="0" applyNumberFormat="1" applyFont="1" applyFill="1" applyBorder="1" applyAlignment="1" applyProtection="1">
      <alignment horizontal="left" vertical="center" wrapText="1"/>
      <protection locked="0"/>
    </xf>
    <xf numFmtId="49" fontId="0" fillId="2" borderId="0" xfId="0" applyNumberForma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8" fillId="6" borderId="0" xfId="0" applyFont="1" applyFill="1" applyAlignment="1" applyProtection="1">
      <alignment vertical="center"/>
      <protection locked="0"/>
    </xf>
    <xf numFmtId="49" fontId="5" fillId="0" borderId="0" xfId="0" quotePrefix="1" applyNumberFormat="1" applyFont="1" applyFill="1" applyBorder="1" applyAlignment="1" applyProtection="1">
      <alignment vertical="center"/>
    </xf>
    <xf numFmtId="49" fontId="5" fillId="0" borderId="16" xfId="0" applyNumberFormat="1" applyFont="1" applyBorder="1" applyAlignment="1" applyProtection="1">
      <alignment horizontal="left" vertical="center"/>
    </xf>
    <xf numFmtId="0" fontId="5" fillId="0" borderId="24" xfId="0" applyFont="1" applyBorder="1" applyAlignment="1"/>
    <xf numFmtId="0" fontId="0" fillId="0" borderId="24" xfId="0" applyBorder="1" applyAlignment="1"/>
    <xf numFmtId="49" fontId="6" fillId="0" borderId="16" xfId="0" applyNumberFormat="1" applyFont="1" applyBorder="1" applyAlignment="1" applyProtection="1">
      <alignment horizontal="left" vertical="center"/>
    </xf>
    <xf numFmtId="49" fontId="5" fillId="0" borderId="0" xfId="0" applyNumberFormat="1" applyFont="1" applyBorder="1" applyAlignment="1" applyProtection="1">
      <alignment horizontal="right" vertical="center"/>
    </xf>
    <xf numFmtId="49" fontId="0" fillId="0" borderId="0" xfId="0" applyNumberFormat="1" applyBorder="1" applyAlignment="1">
      <alignment horizontal="right" vertical="center"/>
    </xf>
    <xf numFmtId="49" fontId="6" fillId="3" borderId="16" xfId="0" applyNumberFormat="1" applyFont="1" applyFill="1" applyBorder="1" applyAlignment="1">
      <alignment horizontal="left" vertical="center"/>
    </xf>
    <xf numFmtId="49" fontId="0" fillId="3" borderId="16" xfId="0" applyNumberFormat="1" applyFill="1" applyBorder="1" applyAlignment="1">
      <alignment horizontal="left" vertical="center"/>
    </xf>
    <xf numFmtId="49" fontId="5" fillId="0" borderId="0" xfId="0" quotePrefix="1" applyNumberFormat="1" applyFont="1" applyBorder="1" applyAlignment="1" applyProtection="1">
      <alignment horizontal="right" vertical="center"/>
    </xf>
    <xf numFmtId="0" fontId="5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 applyProtection="1">
      <alignment vertical="top"/>
      <protection locked="0"/>
    </xf>
    <xf numFmtId="49" fontId="0" fillId="0" borderId="0" xfId="0" applyNumberFormat="1" applyAlignment="1">
      <alignment vertical="top"/>
    </xf>
    <xf numFmtId="49" fontId="5" fillId="0" borderId="0" xfId="0" applyNumberFormat="1" applyFon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D5B85-F52A-4E84-87C5-127E39A5158F}">
  <sheetPr>
    <pageSetUpPr fitToPage="1"/>
  </sheetPr>
  <dimension ref="A1:O119"/>
  <sheetViews>
    <sheetView tabSelected="1" workbookViewId="0">
      <selection activeCell="D8" sqref="D8"/>
    </sheetView>
  </sheetViews>
  <sheetFormatPr defaultRowHeight="15"/>
  <cols>
    <col min="1" max="1" width="9" customWidth="1"/>
    <col min="2" max="2" width="15.140625" customWidth="1"/>
    <col min="3" max="3" width="21.42578125" customWidth="1"/>
  </cols>
  <sheetData>
    <row r="1" spans="1:15" ht="21.75">
      <c r="A1" s="118" t="s">
        <v>0</v>
      </c>
      <c r="B1" s="119"/>
      <c r="C1" s="119"/>
      <c r="D1" s="120"/>
      <c r="E1" s="120"/>
      <c r="F1" s="120"/>
      <c r="G1" s="120"/>
      <c r="H1" s="120"/>
      <c r="I1" s="120"/>
      <c r="J1" s="120"/>
      <c r="K1" s="120"/>
      <c r="L1" s="120"/>
      <c r="M1" s="121"/>
      <c r="N1" s="122"/>
      <c r="O1" s="122"/>
    </row>
    <row r="2" spans="1:15">
      <c r="A2" s="123" t="s">
        <v>1</v>
      </c>
      <c r="B2" s="123"/>
      <c r="C2" s="124" t="s">
        <v>2</v>
      </c>
      <c r="D2" s="124"/>
      <c r="E2" s="125" t="s">
        <v>3</v>
      </c>
      <c r="F2" s="125"/>
      <c r="G2" s="126" t="s">
        <v>4</v>
      </c>
      <c r="H2" s="126"/>
      <c r="I2" s="126"/>
      <c r="J2" s="126"/>
      <c r="K2" s="126"/>
      <c r="L2" s="1"/>
      <c r="M2" s="2" t="s">
        <v>5</v>
      </c>
      <c r="N2" s="126" t="s">
        <v>6</v>
      </c>
      <c r="O2" s="128"/>
    </row>
    <row r="3" spans="1:15">
      <c r="A3" s="129" t="s">
        <v>7</v>
      </c>
      <c r="B3" s="129"/>
      <c r="C3" s="130"/>
      <c r="D3" s="130"/>
      <c r="E3" s="3"/>
      <c r="F3" s="3"/>
      <c r="G3" s="127"/>
      <c r="H3" s="127"/>
      <c r="I3" s="127"/>
      <c r="J3" s="127"/>
      <c r="K3" s="127"/>
      <c r="L3" s="1"/>
      <c r="M3" s="2" t="s">
        <v>8</v>
      </c>
      <c r="N3" s="131" t="s">
        <v>9</v>
      </c>
      <c r="O3" s="132"/>
    </row>
    <row r="4" spans="1:15">
      <c r="A4" s="129" t="s">
        <v>10</v>
      </c>
      <c r="B4" s="129"/>
      <c r="C4" s="130"/>
      <c r="D4" s="130"/>
      <c r="E4" s="3"/>
      <c r="F4" s="3"/>
      <c r="G4" s="127"/>
      <c r="H4" s="127"/>
      <c r="I4" s="127"/>
      <c r="J4" s="127"/>
      <c r="K4" s="127"/>
      <c r="L4" s="1"/>
      <c r="M4" s="2" t="s">
        <v>11</v>
      </c>
      <c r="N4" s="131" t="s">
        <v>11</v>
      </c>
      <c r="O4" s="132"/>
    </row>
    <row r="5" spans="1:15">
      <c r="A5" s="136" t="s">
        <v>12</v>
      </c>
      <c r="B5" s="136"/>
      <c r="C5" s="137" t="s">
        <v>13</v>
      </c>
      <c r="D5" s="137"/>
      <c r="E5" s="4"/>
      <c r="F5" s="4"/>
      <c r="G5" s="4"/>
      <c r="H5" s="4"/>
      <c r="I5" s="4"/>
      <c r="J5" s="4"/>
      <c r="K5" s="4"/>
      <c r="L5" s="5"/>
      <c r="M5" s="138"/>
      <c r="N5" s="139"/>
      <c r="O5" s="6"/>
    </row>
    <row r="6" spans="1:15">
      <c r="A6" s="7"/>
      <c r="B6" s="8"/>
      <c r="C6" s="9"/>
      <c r="D6" s="8"/>
      <c r="E6" s="8"/>
      <c r="F6" s="133" t="s">
        <v>14</v>
      </c>
      <c r="G6" s="134"/>
      <c r="H6" s="133" t="s">
        <v>15</v>
      </c>
      <c r="I6" s="133"/>
      <c r="J6" s="133" t="s">
        <v>16</v>
      </c>
      <c r="K6" s="133"/>
      <c r="L6" s="133" t="s">
        <v>17</v>
      </c>
      <c r="M6" s="133"/>
      <c r="N6" s="133" t="s">
        <v>18</v>
      </c>
      <c r="O6" s="133"/>
    </row>
    <row r="7" spans="1:15">
      <c r="A7" s="10"/>
      <c r="B7" s="135" t="s">
        <v>19</v>
      </c>
      <c r="C7" s="135"/>
      <c r="D7" s="11"/>
      <c r="E7" s="12" t="s">
        <v>20</v>
      </c>
      <c r="F7" s="13" t="s">
        <v>21</v>
      </c>
      <c r="G7" s="14" t="s">
        <v>22</v>
      </c>
      <c r="H7" s="15" t="s">
        <v>21</v>
      </c>
      <c r="I7" s="16" t="s">
        <v>22</v>
      </c>
      <c r="J7" s="15" t="s">
        <v>21</v>
      </c>
      <c r="K7" s="16" t="s">
        <v>22</v>
      </c>
      <c r="L7" s="15" t="s">
        <v>21</v>
      </c>
      <c r="M7" s="16" t="s">
        <v>22</v>
      </c>
      <c r="N7" s="17" t="s">
        <v>21</v>
      </c>
      <c r="O7" s="18" t="s">
        <v>22</v>
      </c>
    </row>
    <row r="8" spans="1:15">
      <c r="A8" s="10"/>
      <c r="B8" s="148" t="s">
        <v>23</v>
      </c>
      <c r="C8" s="149"/>
      <c r="D8" s="19"/>
      <c r="E8" s="20" t="s">
        <v>24</v>
      </c>
      <c r="F8" s="13" t="s">
        <v>25</v>
      </c>
      <c r="G8" s="14" t="s">
        <v>26</v>
      </c>
      <c r="H8" s="15" t="s">
        <v>25</v>
      </c>
      <c r="I8" s="16" t="s">
        <v>26</v>
      </c>
      <c r="J8" s="15" t="s">
        <v>25</v>
      </c>
      <c r="K8" s="16" t="s">
        <v>26</v>
      </c>
      <c r="L8" s="15" t="s">
        <v>25</v>
      </c>
      <c r="M8" s="16" t="s">
        <v>26</v>
      </c>
      <c r="N8" s="17" t="s">
        <v>25</v>
      </c>
      <c r="O8" s="18" t="s">
        <v>26</v>
      </c>
    </row>
    <row r="9" spans="1:15">
      <c r="A9" s="21"/>
      <c r="B9" s="22"/>
      <c r="C9" s="23"/>
      <c r="D9" s="24"/>
      <c r="E9" s="25" t="s">
        <v>27</v>
      </c>
      <c r="F9" s="26" t="s">
        <v>28</v>
      </c>
      <c r="G9" s="27" t="s">
        <v>29</v>
      </c>
      <c r="H9" s="26" t="s">
        <v>28</v>
      </c>
      <c r="I9" s="27" t="s">
        <v>29</v>
      </c>
      <c r="J9" s="26" t="s">
        <v>28</v>
      </c>
      <c r="K9" s="27" t="s">
        <v>29</v>
      </c>
      <c r="L9" s="26" t="s">
        <v>28</v>
      </c>
      <c r="M9" s="27" t="s">
        <v>29</v>
      </c>
      <c r="N9" s="28" t="s">
        <v>28</v>
      </c>
      <c r="O9" s="29" t="s">
        <v>29</v>
      </c>
    </row>
    <row r="10" spans="1:15" ht="30" customHeight="1">
      <c r="A10" s="30" t="s">
        <v>30</v>
      </c>
      <c r="B10" s="150" t="s">
        <v>31</v>
      </c>
      <c r="C10" s="151"/>
      <c r="D10" s="31"/>
      <c r="E10" s="32"/>
      <c r="F10" s="33"/>
      <c r="G10" s="34"/>
      <c r="H10" s="33"/>
      <c r="I10" s="34"/>
      <c r="J10" s="33"/>
      <c r="K10" s="34"/>
      <c r="L10" s="33"/>
      <c r="M10" s="34"/>
      <c r="N10" s="33"/>
      <c r="O10" s="35"/>
    </row>
    <row r="11" spans="1:15">
      <c r="A11" s="36" t="s">
        <v>32</v>
      </c>
      <c r="B11" s="152" t="s">
        <v>33</v>
      </c>
      <c r="C11" s="152"/>
      <c r="D11" s="37"/>
      <c r="E11" s="38">
        <v>8</v>
      </c>
      <c r="F11" s="39"/>
      <c r="G11" s="40">
        <f>F11*$E11</f>
        <v>0</v>
      </c>
      <c r="H11" s="39"/>
      <c r="I11" s="40">
        <f>H11*$E11</f>
        <v>0</v>
      </c>
      <c r="J11" s="39"/>
      <c r="K11" s="40">
        <f>J11*$E11</f>
        <v>0</v>
      </c>
      <c r="L11" s="39"/>
      <c r="M11" s="40">
        <f>L11*$E11</f>
        <v>0</v>
      </c>
      <c r="N11" s="39"/>
      <c r="O11" s="41">
        <f>N11*$E11</f>
        <v>0</v>
      </c>
    </row>
    <row r="12" spans="1:15">
      <c r="A12" s="36" t="s">
        <v>34</v>
      </c>
      <c r="B12" s="140" t="s">
        <v>35</v>
      </c>
      <c r="C12" s="140"/>
      <c r="D12" s="42"/>
      <c r="E12" s="38">
        <v>8</v>
      </c>
      <c r="F12" s="39"/>
      <c r="G12" s="40">
        <f t="shared" ref="G12:I17" si="0">F12*$E12</f>
        <v>0</v>
      </c>
      <c r="H12" s="39"/>
      <c r="I12" s="40">
        <f t="shared" si="0"/>
        <v>0</v>
      </c>
      <c r="J12" s="39"/>
      <c r="K12" s="40">
        <f t="shared" ref="K12:K17" si="1">J12*$E12</f>
        <v>0</v>
      </c>
      <c r="L12" s="39"/>
      <c r="M12" s="40">
        <f t="shared" ref="M12:M17" si="2">L12*$E12</f>
        <v>0</v>
      </c>
      <c r="N12" s="39"/>
      <c r="O12" s="41">
        <f t="shared" ref="O12:O17" si="3">N12*$E12</f>
        <v>0</v>
      </c>
    </row>
    <row r="13" spans="1:15">
      <c r="A13" s="43" t="s">
        <v>36</v>
      </c>
      <c r="B13" s="140" t="s">
        <v>37</v>
      </c>
      <c r="C13" s="140"/>
      <c r="D13" s="42"/>
      <c r="E13" s="38">
        <v>6</v>
      </c>
      <c r="F13" s="39"/>
      <c r="G13" s="40">
        <f t="shared" si="0"/>
        <v>0</v>
      </c>
      <c r="H13" s="39"/>
      <c r="I13" s="40">
        <f t="shared" si="0"/>
        <v>0</v>
      </c>
      <c r="J13" s="39"/>
      <c r="K13" s="40">
        <f t="shared" si="1"/>
        <v>0</v>
      </c>
      <c r="L13" s="39"/>
      <c r="M13" s="40">
        <f t="shared" si="2"/>
        <v>0</v>
      </c>
      <c r="N13" s="39"/>
      <c r="O13" s="41">
        <f t="shared" si="3"/>
        <v>0</v>
      </c>
    </row>
    <row r="14" spans="1:15">
      <c r="A14" s="43"/>
      <c r="B14" s="140" t="s">
        <v>38</v>
      </c>
      <c r="C14" s="140"/>
      <c r="D14" s="42"/>
      <c r="E14" s="38"/>
      <c r="F14" s="39"/>
      <c r="G14" s="40">
        <f t="shared" si="0"/>
        <v>0</v>
      </c>
      <c r="H14" s="39"/>
      <c r="I14" s="40">
        <f t="shared" si="0"/>
        <v>0</v>
      </c>
      <c r="J14" s="39"/>
      <c r="K14" s="40">
        <f t="shared" si="1"/>
        <v>0</v>
      </c>
      <c r="L14" s="39"/>
      <c r="M14" s="40">
        <f t="shared" si="2"/>
        <v>0</v>
      </c>
      <c r="N14" s="39"/>
      <c r="O14" s="41">
        <f t="shared" si="3"/>
        <v>0</v>
      </c>
    </row>
    <row r="15" spans="1:15">
      <c r="A15" s="43"/>
      <c r="B15" s="140" t="s">
        <v>39</v>
      </c>
      <c r="C15" s="140"/>
      <c r="D15" s="42"/>
      <c r="E15" s="38"/>
      <c r="F15" s="39"/>
      <c r="G15" s="40">
        <f t="shared" si="0"/>
        <v>0</v>
      </c>
      <c r="H15" s="39"/>
      <c r="I15" s="40">
        <f t="shared" si="0"/>
        <v>0</v>
      </c>
      <c r="J15" s="39"/>
      <c r="K15" s="40">
        <f t="shared" si="1"/>
        <v>0</v>
      </c>
      <c r="L15" s="39"/>
      <c r="M15" s="40">
        <f t="shared" si="2"/>
        <v>0</v>
      </c>
      <c r="N15" s="39"/>
      <c r="O15" s="41">
        <f t="shared" si="3"/>
        <v>0</v>
      </c>
    </row>
    <row r="16" spans="1:15">
      <c r="A16" s="43" t="s">
        <v>40</v>
      </c>
      <c r="B16" s="140" t="s">
        <v>41</v>
      </c>
      <c r="C16" s="140"/>
      <c r="D16" s="42"/>
      <c r="E16" s="38">
        <v>6</v>
      </c>
      <c r="F16" s="39"/>
      <c r="G16" s="40">
        <f t="shared" si="0"/>
        <v>0</v>
      </c>
      <c r="H16" s="39"/>
      <c r="I16" s="40">
        <f t="shared" si="0"/>
        <v>0</v>
      </c>
      <c r="J16" s="39"/>
      <c r="K16" s="40">
        <f t="shared" si="1"/>
        <v>0</v>
      </c>
      <c r="L16" s="39"/>
      <c r="M16" s="40">
        <f t="shared" si="2"/>
        <v>0</v>
      </c>
      <c r="N16" s="39"/>
      <c r="O16" s="41">
        <f t="shared" si="3"/>
        <v>0</v>
      </c>
    </row>
    <row r="17" spans="1:15">
      <c r="A17" s="43" t="s">
        <v>42</v>
      </c>
      <c r="B17" s="141" t="s">
        <v>43</v>
      </c>
      <c r="C17" s="141"/>
      <c r="D17" s="44"/>
      <c r="E17" s="38">
        <v>0</v>
      </c>
      <c r="F17" s="39"/>
      <c r="G17" s="40">
        <f t="shared" si="0"/>
        <v>0</v>
      </c>
      <c r="H17" s="39"/>
      <c r="I17" s="40">
        <f t="shared" si="0"/>
        <v>0</v>
      </c>
      <c r="J17" s="39"/>
      <c r="K17" s="40">
        <f t="shared" si="1"/>
        <v>0</v>
      </c>
      <c r="L17" s="39"/>
      <c r="M17" s="40">
        <f t="shared" si="2"/>
        <v>0</v>
      </c>
      <c r="N17" s="39"/>
      <c r="O17" s="41">
        <f t="shared" si="3"/>
        <v>0</v>
      </c>
    </row>
    <row r="18" spans="1:15">
      <c r="A18" s="142" t="s">
        <v>44</v>
      </c>
      <c r="B18" s="143"/>
      <c r="C18" s="143"/>
      <c r="D18" s="45"/>
      <c r="E18" s="46">
        <f>SUM(E11:E17)</f>
        <v>28</v>
      </c>
      <c r="F18" s="47"/>
      <c r="G18" s="48">
        <f>SUM(G11:G17)</f>
        <v>0</v>
      </c>
      <c r="H18" s="47"/>
      <c r="I18" s="48">
        <f>SUM(I11:I17)</f>
        <v>0</v>
      </c>
      <c r="J18" s="47"/>
      <c r="K18" s="48">
        <f>SUM(K11:K17)</f>
        <v>0</v>
      </c>
      <c r="L18" s="47"/>
      <c r="M18" s="48">
        <f>SUM(M11:M17)</f>
        <v>0</v>
      </c>
      <c r="N18" s="47"/>
      <c r="O18" s="49">
        <f>SUM(O11:O17)</f>
        <v>0</v>
      </c>
    </row>
    <row r="19" spans="1:15">
      <c r="A19" s="50" t="s">
        <v>45</v>
      </c>
      <c r="B19" s="144" t="s">
        <v>46</v>
      </c>
      <c r="C19" s="145"/>
      <c r="D19" s="146"/>
      <c r="E19" s="51" t="s">
        <v>47</v>
      </c>
      <c r="F19" s="33"/>
      <c r="G19" s="52"/>
      <c r="H19" s="33"/>
      <c r="I19" s="52"/>
      <c r="J19" s="33"/>
      <c r="K19" s="52"/>
      <c r="L19" s="33"/>
      <c r="M19" s="52"/>
      <c r="N19" s="33"/>
      <c r="O19" s="53"/>
    </row>
    <row r="20" spans="1:15">
      <c r="A20" s="54" t="s">
        <v>48</v>
      </c>
      <c r="B20" s="147" t="s">
        <v>49</v>
      </c>
      <c r="C20" s="147"/>
      <c r="D20" s="10"/>
      <c r="E20" s="38">
        <v>0</v>
      </c>
      <c r="F20" s="39"/>
      <c r="G20" s="40">
        <f t="shared" ref="G20:I21" si="4">F20*$E20</f>
        <v>0</v>
      </c>
      <c r="H20" s="39"/>
      <c r="I20" s="40">
        <f t="shared" si="4"/>
        <v>0</v>
      </c>
      <c r="J20" s="39"/>
      <c r="K20" s="40">
        <f t="shared" ref="K20:K21" si="5">J20*$E20</f>
        <v>0</v>
      </c>
      <c r="L20" s="39"/>
      <c r="M20" s="40">
        <f t="shared" ref="M20:M21" si="6">L20*$E20</f>
        <v>0</v>
      </c>
      <c r="N20" s="39"/>
      <c r="O20" s="41">
        <f t="shared" ref="O20:O21" si="7">N20*$E20</f>
        <v>0</v>
      </c>
    </row>
    <row r="21" spans="1:15">
      <c r="A21" s="54" t="s">
        <v>50</v>
      </c>
      <c r="B21" s="159" t="s">
        <v>51</v>
      </c>
      <c r="C21" s="159"/>
      <c r="D21" s="160"/>
      <c r="E21" s="38">
        <v>0</v>
      </c>
      <c r="F21" s="39"/>
      <c r="G21" s="40">
        <f t="shared" si="4"/>
        <v>0</v>
      </c>
      <c r="H21" s="39"/>
      <c r="I21" s="40">
        <f t="shared" si="4"/>
        <v>0</v>
      </c>
      <c r="J21" s="39"/>
      <c r="K21" s="40">
        <f t="shared" si="5"/>
        <v>0</v>
      </c>
      <c r="L21" s="39"/>
      <c r="M21" s="40">
        <f t="shared" si="6"/>
        <v>0</v>
      </c>
      <c r="N21" s="39"/>
      <c r="O21" s="41">
        <f t="shared" si="7"/>
        <v>0</v>
      </c>
    </row>
    <row r="22" spans="1:15">
      <c r="A22" s="142" t="s">
        <v>52</v>
      </c>
      <c r="B22" s="143"/>
      <c r="C22" s="143"/>
      <c r="D22" s="45"/>
      <c r="E22" s="46">
        <f>SUM(E20:E21)</f>
        <v>0</v>
      </c>
      <c r="F22" s="47"/>
      <c r="G22" s="48">
        <f>SUM(G20:G21)</f>
        <v>0</v>
      </c>
      <c r="H22" s="47"/>
      <c r="I22" s="48">
        <f>SUM(I20:I21)</f>
        <v>0</v>
      </c>
      <c r="J22" s="47"/>
      <c r="K22" s="48">
        <f>SUM(K20:K21)</f>
        <v>0</v>
      </c>
      <c r="L22" s="47"/>
      <c r="M22" s="48">
        <f>SUM(M20:M21)</f>
        <v>0</v>
      </c>
      <c r="N22" s="47"/>
      <c r="O22" s="49">
        <f>SUM(O20:O21)</f>
        <v>0</v>
      </c>
    </row>
    <row r="23" spans="1:15">
      <c r="A23" s="55" t="s">
        <v>53</v>
      </c>
      <c r="B23" s="161" t="s">
        <v>54</v>
      </c>
      <c r="C23" s="161"/>
      <c r="D23" s="56"/>
      <c r="E23" s="57">
        <v>5</v>
      </c>
      <c r="F23" s="58"/>
      <c r="G23" s="59">
        <f>F23*$E23</f>
        <v>0</v>
      </c>
      <c r="H23" s="58"/>
      <c r="I23" s="59">
        <f>H23*$E23</f>
        <v>0</v>
      </c>
      <c r="J23" s="58"/>
      <c r="K23" s="59">
        <f>J23*$E23</f>
        <v>0</v>
      </c>
      <c r="L23" s="58"/>
      <c r="M23" s="59">
        <f>L23*$E23</f>
        <v>0</v>
      </c>
      <c r="N23" s="58"/>
      <c r="O23" s="60">
        <f>N23*$E23</f>
        <v>0</v>
      </c>
    </row>
    <row r="24" spans="1:15">
      <c r="A24" s="50" t="s">
        <v>55</v>
      </c>
      <c r="B24" s="162" t="s">
        <v>56</v>
      </c>
      <c r="C24" s="162"/>
      <c r="D24" s="31"/>
      <c r="E24" s="51"/>
      <c r="F24" s="33"/>
      <c r="G24" s="52"/>
      <c r="H24" s="33"/>
      <c r="I24" s="52"/>
      <c r="J24" s="33"/>
      <c r="K24" s="52"/>
      <c r="L24" s="33"/>
      <c r="M24" s="52"/>
      <c r="N24" s="33"/>
      <c r="O24" s="53"/>
    </row>
    <row r="25" spans="1:15">
      <c r="A25" s="36" t="s">
        <v>57</v>
      </c>
      <c r="B25" s="153" t="s">
        <v>58</v>
      </c>
      <c r="C25" s="153"/>
      <c r="D25" s="10"/>
      <c r="E25" s="61"/>
      <c r="F25" s="62"/>
      <c r="G25" s="63"/>
      <c r="H25" s="62"/>
      <c r="I25" s="63"/>
      <c r="J25" s="62"/>
      <c r="K25" s="63"/>
      <c r="L25" s="62"/>
      <c r="M25" s="63"/>
      <c r="N25" s="62"/>
      <c r="O25" s="64"/>
    </row>
    <row r="26" spans="1:15">
      <c r="A26" s="36" t="s">
        <v>59</v>
      </c>
      <c r="B26" s="156" t="s">
        <v>60</v>
      </c>
      <c r="C26" s="156"/>
      <c r="D26" s="10"/>
      <c r="E26" s="61"/>
      <c r="F26" s="62"/>
      <c r="G26" s="63"/>
      <c r="H26" s="62"/>
      <c r="I26" s="63"/>
      <c r="J26" s="62"/>
      <c r="K26" s="63"/>
      <c r="L26" s="62"/>
      <c r="M26" s="63"/>
      <c r="N26" s="62"/>
      <c r="O26" s="64"/>
    </row>
    <row r="27" spans="1:15">
      <c r="A27" s="36"/>
      <c r="B27" s="153"/>
      <c r="C27" s="154"/>
      <c r="D27" s="10"/>
      <c r="E27" s="38"/>
      <c r="F27" s="39"/>
      <c r="G27" s="40">
        <f t="shared" ref="G27:I28" si="8">F27*$E27</f>
        <v>0</v>
      </c>
      <c r="H27" s="39"/>
      <c r="I27" s="40">
        <f t="shared" si="8"/>
        <v>0</v>
      </c>
      <c r="J27" s="39"/>
      <c r="K27" s="40">
        <f t="shared" ref="K27:K28" si="9">J27*$E27</f>
        <v>0</v>
      </c>
      <c r="L27" s="39"/>
      <c r="M27" s="40">
        <f t="shared" ref="M27:M28" si="10">L27*$E27</f>
        <v>0</v>
      </c>
      <c r="N27" s="39"/>
      <c r="O27" s="41">
        <f t="shared" ref="O27:O28" si="11">N27*$E27</f>
        <v>0</v>
      </c>
    </row>
    <row r="28" spans="1:15">
      <c r="A28" s="36"/>
      <c r="B28" s="155"/>
      <c r="C28" s="155"/>
      <c r="D28" s="10"/>
      <c r="E28" s="38"/>
      <c r="F28" s="39"/>
      <c r="G28" s="40">
        <f t="shared" si="8"/>
        <v>0</v>
      </c>
      <c r="H28" s="39"/>
      <c r="I28" s="40">
        <f t="shared" si="8"/>
        <v>0</v>
      </c>
      <c r="J28" s="39"/>
      <c r="K28" s="40">
        <f t="shared" si="9"/>
        <v>0</v>
      </c>
      <c r="L28" s="39"/>
      <c r="M28" s="40">
        <f t="shared" si="10"/>
        <v>0</v>
      </c>
      <c r="N28" s="39"/>
      <c r="O28" s="41">
        <f t="shared" si="11"/>
        <v>0</v>
      </c>
    </row>
    <row r="29" spans="1:15">
      <c r="A29" s="36" t="s">
        <v>61</v>
      </c>
      <c r="B29" s="156" t="s">
        <v>62</v>
      </c>
      <c r="C29" s="156"/>
      <c r="D29" s="10"/>
      <c r="E29" s="61"/>
      <c r="F29" s="62"/>
      <c r="G29" s="63"/>
      <c r="H29" s="62"/>
      <c r="I29" s="63"/>
      <c r="J29" s="62"/>
      <c r="K29" s="63"/>
      <c r="L29" s="62"/>
      <c r="M29" s="63"/>
      <c r="N29" s="62"/>
      <c r="O29" s="64"/>
    </row>
    <row r="30" spans="1:15">
      <c r="A30" s="36"/>
      <c r="B30" s="157" t="s">
        <v>63</v>
      </c>
      <c r="C30" s="157"/>
      <c r="D30" s="65"/>
      <c r="E30" s="66"/>
      <c r="F30" s="67"/>
      <c r="G30" s="68"/>
      <c r="H30" s="67"/>
      <c r="I30" s="68"/>
      <c r="J30" s="67"/>
      <c r="K30" s="68"/>
      <c r="L30" s="67"/>
      <c r="M30" s="68"/>
      <c r="N30" s="67"/>
      <c r="O30" s="69"/>
    </row>
    <row r="31" spans="1:15">
      <c r="A31" s="36"/>
      <c r="B31" s="153"/>
      <c r="C31" s="154"/>
      <c r="D31" s="10"/>
      <c r="E31" s="38"/>
      <c r="F31" s="39"/>
      <c r="G31" s="40">
        <f t="shared" ref="G31:I33" si="12">F31*$E31</f>
        <v>0</v>
      </c>
      <c r="H31" s="39"/>
      <c r="I31" s="40">
        <f t="shared" si="12"/>
        <v>0</v>
      </c>
      <c r="J31" s="39"/>
      <c r="K31" s="40">
        <f t="shared" ref="K31:K33" si="13">J31*$E31</f>
        <v>0</v>
      </c>
      <c r="L31" s="39"/>
      <c r="M31" s="40">
        <f t="shared" ref="M31:M33" si="14">L31*$E31</f>
        <v>0</v>
      </c>
      <c r="N31" s="39"/>
      <c r="O31" s="70">
        <f t="shared" ref="O31:O33" si="15">N31*$E31</f>
        <v>0</v>
      </c>
    </row>
    <row r="32" spans="1:15">
      <c r="A32" s="36"/>
      <c r="B32" s="158" t="s">
        <v>64</v>
      </c>
      <c r="C32" s="158"/>
      <c r="D32" s="10"/>
      <c r="E32" s="38"/>
      <c r="F32" s="39"/>
      <c r="G32" s="40">
        <f t="shared" si="12"/>
        <v>0</v>
      </c>
      <c r="H32" s="39"/>
      <c r="I32" s="40">
        <f t="shared" si="12"/>
        <v>0</v>
      </c>
      <c r="J32" s="39"/>
      <c r="K32" s="40">
        <f t="shared" si="13"/>
        <v>0</v>
      </c>
      <c r="L32" s="39"/>
      <c r="M32" s="40">
        <f t="shared" si="14"/>
        <v>0</v>
      </c>
      <c r="N32" s="39"/>
      <c r="O32" s="41">
        <f t="shared" si="15"/>
        <v>0</v>
      </c>
    </row>
    <row r="33" spans="1:15">
      <c r="A33" s="36"/>
      <c r="B33" s="157" t="s">
        <v>65</v>
      </c>
      <c r="C33" s="157"/>
      <c r="D33" s="10"/>
      <c r="E33" s="38"/>
      <c r="F33" s="39"/>
      <c r="G33" s="40">
        <f t="shared" si="12"/>
        <v>0</v>
      </c>
      <c r="H33" s="39"/>
      <c r="I33" s="40">
        <f t="shared" si="12"/>
        <v>0</v>
      </c>
      <c r="J33" s="39"/>
      <c r="K33" s="40">
        <f t="shared" si="13"/>
        <v>0</v>
      </c>
      <c r="L33" s="39"/>
      <c r="M33" s="40">
        <f t="shared" si="14"/>
        <v>0</v>
      </c>
      <c r="N33" s="39"/>
      <c r="O33" s="41">
        <f t="shared" si="15"/>
        <v>0</v>
      </c>
    </row>
    <row r="34" spans="1:15">
      <c r="A34" s="36" t="s">
        <v>66</v>
      </c>
      <c r="B34" s="165" t="s">
        <v>67</v>
      </c>
      <c r="C34" s="165"/>
      <c r="D34" s="10"/>
      <c r="E34" s="66"/>
      <c r="F34" s="67"/>
      <c r="G34" s="68"/>
      <c r="H34" s="67"/>
      <c r="I34" s="68"/>
      <c r="J34" s="67"/>
      <c r="K34" s="68"/>
      <c r="L34" s="67"/>
      <c r="M34" s="68"/>
      <c r="N34" s="67"/>
      <c r="O34" s="69"/>
    </row>
    <row r="35" spans="1:15">
      <c r="A35" s="36"/>
      <c r="B35" s="166"/>
      <c r="C35" s="167"/>
      <c r="D35" s="10"/>
      <c r="E35" s="38"/>
      <c r="F35" s="39"/>
      <c r="G35" s="40">
        <f>F35*$E35</f>
        <v>0</v>
      </c>
      <c r="H35" s="39"/>
      <c r="I35" s="40">
        <f>H35*$E35</f>
        <v>0</v>
      </c>
      <c r="J35" s="39"/>
      <c r="K35" s="40">
        <f>J35*$E35</f>
        <v>0</v>
      </c>
      <c r="L35" s="39"/>
      <c r="M35" s="40">
        <f>L35*$E35</f>
        <v>0</v>
      </c>
      <c r="N35" s="39"/>
      <c r="O35" s="41">
        <f>N35*$E35</f>
        <v>0</v>
      </c>
    </row>
    <row r="36" spans="1:15">
      <c r="A36" s="36" t="s">
        <v>68</v>
      </c>
      <c r="B36" s="157" t="s">
        <v>69</v>
      </c>
      <c r="C36" s="157"/>
      <c r="D36" s="65"/>
      <c r="E36" s="66"/>
      <c r="F36" s="67"/>
      <c r="G36" s="68"/>
      <c r="H36" s="67"/>
      <c r="I36" s="68"/>
      <c r="J36" s="67"/>
      <c r="K36" s="68"/>
      <c r="L36" s="67"/>
      <c r="M36" s="68"/>
      <c r="N36" s="67"/>
      <c r="O36" s="69"/>
    </row>
    <row r="37" spans="1:15">
      <c r="A37" s="36"/>
      <c r="B37" s="168"/>
      <c r="C37" s="169"/>
      <c r="D37" s="10"/>
      <c r="E37" s="38"/>
      <c r="F37" s="39"/>
      <c r="G37" s="40">
        <f>F37*$E37</f>
        <v>0</v>
      </c>
      <c r="H37" s="39"/>
      <c r="I37" s="40">
        <f>H37*$E37</f>
        <v>0</v>
      </c>
      <c r="J37" s="39"/>
      <c r="K37" s="40">
        <f>J37*$E37</f>
        <v>0</v>
      </c>
      <c r="L37" s="39"/>
      <c r="M37" s="40">
        <f>L37*$E37</f>
        <v>0</v>
      </c>
      <c r="N37" s="39"/>
      <c r="O37" s="41">
        <f>N37*$E37</f>
        <v>0</v>
      </c>
    </row>
    <row r="38" spans="1:15">
      <c r="A38" s="170" t="s">
        <v>70</v>
      </c>
      <c r="B38" s="171"/>
      <c r="C38" s="171"/>
      <c r="D38" s="71"/>
      <c r="E38" s="72">
        <f>SUM(E27:E37)</f>
        <v>0</v>
      </c>
      <c r="F38" s="47"/>
      <c r="G38" s="73">
        <f>SUM(G27:G37)</f>
        <v>0</v>
      </c>
      <c r="H38" s="47"/>
      <c r="I38" s="73">
        <f>SUM(I27:I37)</f>
        <v>0</v>
      </c>
      <c r="J38" s="47"/>
      <c r="K38" s="73">
        <f>SUM(K27:K37)</f>
        <v>0</v>
      </c>
      <c r="L38" s="47"/>
      <c r="M38" s="73">
        <f>SUM(M27:M37)</f>
        <v>0</v>
      </c>
      <c r="N38" s="47"/>
      <c r="O38" s="74">
        <f>SUM(O27:O37)</f>
        <v>0</v>
      </c>
    </row>
    <row r="39" spans="1:15">
      <c r="A39" s="43" t="s">
        <v>71</v>
      </c>
      <c r="B39" s="163" t="s">
        <v>72</v>
      </c>
      <c r="C39" s="163"/>
      <c r="D39" s="10"/>
      <c r="E39" s="61"/>
      <c r="F39" s="62"/>
      <c r="G39" s="63"/>
      <c r="H39" s="62"/>
      <c r="I39" s="63"/>
      <c r="J39" s="62"/>
      <c r="K39" s="63"/>
      <c r="L39" s="62"/>
      <c r="M39" s="63"/>
      <c r="N39" s="62"/>
      <c r="O39" s="64"/>
    </row>
    <row r="40" spans="1:15">
      <c r="A40" s="43" t="s">
        <v>73</v>
      </c>
      <c r="B40" s="164" t="s">
        <v>60</v>
      </c>
      <c r="C40" s="164"/>
      <c r="D40" s="10"/>
      <c r="E40" s="75"/>
      <c r="F40" s="62"/>
      <c r="G40" s="63"/>
      <c r="H40" s="62"/>
      <c r="I40" s="63"/>
      <c r="J40" s="62"/>
      <c r="K40" s="63"/>
      <c r="L40" s="62"/>
      <c r="M40" s="63"/>
      <c r="N40" s="62"/>
      <c r="O40" s="64"/>
    </row>
    <row r="41" spans="1:15">
      <c r="A41" s="43"/>
      <c r="B41" s="154" t="s">
        <v>74</v>
      </c>
      <c r="C41" s="154"/>
      <c r="D41" s="10"/>
      <c r="E41" s="38"/>
      <c r="F41" s="39"/>
      <c r="G41" s="40">
        <f t="shared" ref="G41:I42" si="16">F41*$E41</f>
        <v>0</v>
      </c>
      <c r="H41" s="39"/>
      <c r="I41" s="40">
        <f t="shared" si="16"/>
        <v>0</v>
      </c>
      <c r="J41" s="39"/>
      <c r="K41" s="40">
        <f t="shared" ref="K41:K42" si="17">J41*$E41</f>
        <v>0</v>
      </c>
      <c r="L41" s="39"/>
      <c r="M41" s="40">
        <f t="shared" ref="M41:M42" si="18">L41*$E41</f>
        <v>0</v>
      </c>
      <c r="N41" s="39"/>
      <c r="O41" s="41">
        <f t="shared" ref="O41:O42" si="19">N41*$E41</f>
        <v>0</v>
      </c>
    </row>
    <row r="42" spans="1:15">
      <c r="A42" s="76"/>
      <c r="B42" s="155" t="s">
        <v>75</v>
      </c>
      <c r="C42" s="155"/>
      <c r="D42" s="10"/>
      <c r="E42" s="38"/>
      <c r="F42" s="39"/>
      <c r="G42" s="40">
        <f t="shared" si="16"/>
        <v>0</v>
      </c>
      <c r="H42" s="39"/>
      <c r="I42" s="40">
        <f t="shared" si="16"/>
        <v>0</v>
      </c>
      <c r="J42" s="39"/>
      <c r="K42" s="40">
        <f t="shared" si="17"/>
        <v>0</v>
      </c>
      <c r="L42" s="39"/>
      <c r="M42" s="40">
        <f t="shared" si="18"/>
        <v>0</v>
      </c>
      <c r="N42" s="39"/>
      <c r="O42" s="41">
        <f t="shared" si="19"/>
        <v>0</v>
      </c>
    </row>
    <row r="43" spans="1:15">
      <c r="A43" s="43" t="s">
        <v>76</v>
      </c>
      <c r="B43" s="156" t="s">
        <v>62</v>
      </c>
      <c r="C43" s="156"/>
      <c r="D43" s="10"/>
      <c r="E43" s="77"/>
      <c r="F43" s="78"/>
      <c r="G43" s="63"/>
      <c r="H43" s="78"/>
      <c r="I43" s="63"/>
      <c r="J43" s="78"/>
      <c r="K43" s="63"/>
      <c r="L43" s="78"/>
      <c r="M43" s="63"/>
      <c r="N43" s="78"/>
      <c r="O43" s="64"/>
    </row>
    <row r="44" spans="1:15">
      <c r="A44" s="43"/>
      <c r="B44" s="164" t="s">
        <v>63</v>
      </c>
      <c r="C44" s="164"/>
      <c r="D44" s="65"/>
      <c r="E44" s="79"/>
      <c r="F44" s="80"/>
      <c r="G44" s="68"/>
      <c r="H44" s="80"/>
      <c r="I44" s="68"/>
      <c r="J44" s="80"/>
      <c r="K44" s="68"/>
      <c r="L44" s="80"/>
      <c r="M44" s="68"/>
      <c r="N44" s="80"/>
      <c r="O44" s="69"/>
    </row>
    <row r="45" spans="1:15">
      <c r="A45" s="43"/>
      <c r="B45" s="154" t="s">
        <v>77</v>
      </c>
      <c r="C45" s="154"/>
      <c r="D45" s="10"/>
      <c r="E45" s="38"/>
      <c r="F45" s="39"/>
      <c r="G45" s="40">
        <f t="shared" ref="G45:I47" si="20">F45*$E45</f>
        <v>0</v>
      </c>
      <c r="H45" s="39"/>
      <c r="I45" s="40">
        <f t="shared" si="20"/>
        <v>0</v>
      </c>
      <c r="J45" s="39"/>
      <c r="K45" s="40">
        <f t="shared" ref="K45:K47" si="21">J45*$E45</f>
        <v>0</v>
      </c>
      <c r="L45" s="39"/>
      <c r="M45" s="40">
        <f t="shared" ref="M45:M47" si="22">L45*$E45</f>
        <v>0</v>
      </c>
      <c r="N45" s="39"/>
      <c r="O45" s="70">
        <f t="shared" ref="O45:O47" si="23">N45*$E45</f>
        <v>0</v>
      </c>
    </row>
    <row r="46" spans="1:15">
      <c r="A46" s="43"/>
      <c r="B46" s="165" t="s">
        <v>64</v>
      </c>
      <c r="C46" s="165"/>
      <c r="D46" s="10"/>
      <c r="E46" s="38"/>
      <c r="F46" s="39"/>
      <c r="G46" s="40">
        <f t="shared" si="20"/>
        <v>0</v>
      </c>
      <c r="H46" s="39"/>
      <c r="I46" s="40">
        <f t="shared" si="20"/>
        <v>0</v>
      </c>
      <c r="J46" s="39"/>
      <c r="K46" s="40">
        <f t="shared" si="21"/>
        <v>0</v>
      </c>
      <c r="L46" s="39"/>
      <c r="M46" s="40">
        <f t="shared" si="22"/>
        <v>0</v>
      </c>
      <c r="N46" s="39"/>
      <c r="O46" s="41">
        <f t="shared" si="23"/>
        <v>0</v>
      </c>
    </row>
    <row r="47" spans="1:15">
      <c r="A47" s="43"/>
      <c r="B47" s="165" t="s">
        <v>65</v>
      </c>
      <c r="C47" s="165"/>
      <c r="D47" s="10"/>
      <c r="E47" s="38"/>
      <c r="F47" s="39"/>
      <c r="G47" s="40">
        <f t="shared" si="20"/>
        <v>0</v>
      </c>
      <c r="H47" s="39"/>
      <c r="I47" s="40">
        <f t="shared" si="20"/>
        <v>0</v>
      </c>
      <c r="J47" s="39"/>
      <c r="K47" s="40">
        <f t="shared" si="21"/>
        <v>0</v>
      </c>
      <c r="L47" s="39"/>
      <c r="M47" s="40">
        <f t="shared" si="22"/>
        <v>0</v>
      </c>
      <c r="N47" s="39"/>
      <c r="O47" s="41">
        <f t="shared" si="23"/>
        <v>0</v>
      </c>
    </row>
    <row r="48" spans="1:15">
      <c r="A48" s="43" t="s">
        <v>78</v>
      </c>
      <c r="B48" s="165" t="s">
        <v>67</v>
      </c>
      <c r="C48" s="165"/>
      <c r="D48" s="10"/>
      <c r="E48" s="79"/>
      <c r="F48" s="80"/>
      <c r="G48" s="68"/>
      <c r="H48" s="80"/>
      <c r="I48" s="68"/>
      <c r="J48" s="80"/>
      <c r="K48" s="68"/>
      <c r="L48" s="80"/>
      <c r="M48" s="68"/>
      <c r="N48" s="80"/>
      <c r="O48" s="69"/>
    </row>
    <row r="49" spans="1:15">
      <c r="A49" s="43"/>
      <c r="B49" s="167" t="s">
        <v>79</v>
      </c>
      <c r="C49" s="167"/>
      <c r="D49" s="10"/>
      <c r="E49" s="38"/>
      <c r="F49" s="39"/>
      <c r="G49" s="40">
        <f>F49*$E49</f>
        <v>0</v>
      </c>
      <c r="H49" s="39"/>
      <c r="I49" s="40">
        <f>H49*$E49</f>
        <v>0</v>
      </c>
      <c r="J49" s="39"/>
      <c r="K49" s="40">
        <f>J49*$E49</f>
        <v>0</v>
      </c>
      <c r="L49" s="39"/>
      <c r="M49" s="40">
        <f>L49*$E49</f>
        <v>0</v>
      </c>
      <c r="N49" s="39"/>
      <c r="O49" s="41">
        <f>N49*$E49</f>
        <v>0</v>
      </c>
    </row>
    <row r="50" spans="1:15">
      <c r="A50" s="43" t="s">
        <v>80</v>
      </c>
      <c r="B50" s="157" t="s">
        <v>69</v>
      </c>
      <c r="C50" s="157"/>
      <c r="D50" s="65"/>
      <c r="E50" s="79"/>
      <c r="F50" s="80"/>
      <c r="G50" s="68"/>
      <c r="H50" s="80"/>
      <c r="I50" s="68"/>
      <c r="J50" s="80"/>
      <c r="K50" s="68"/>
      <c r="L50" s="80"/>
      <c r="M50" s="68"/>
      <c r="N50" s="80"/>
      <c r="O50" s="69"/>
    </row>
    <row r="51" spans="1:15">
      <c r="A51" s="76"/>
      <c r="B51" s="169" t="s">
        <v>81</v>
      </c>
      <c r="C51" s="169"/>
      <c r="D51" s="10"/>
      <c r="E51" s="38"/>
      <c r="F51" s="39"/>
      <c r="G51" s="40">
        <f>F51*$E51</f>
        <v>0</v>
      </c>
      <c r="H51" s="39"/>
      <c r="I51" s="40">
        <f>H51*$E51</f>
        <v>0</v>
      </c>
      <c r="J51" s="39"/>
      <c r="K51" s="40">
        <f>J51*$E51</f>
        <v>0</v>
      </c>
      <c r="L51" s="39"/>
      <c r="M51" s="40">
        <f>L51*$E51</f>
        <v>0</v>
      </c>
      <c r="N51" s="39"/>
      <c r="O51" s="41">
        <f>N51*$E51</f>
        <v>0</v>
      </c>
    </row>
    <row r="52" spans="1:15">
      <c r="A52" s="170" t="s">
        <v>82</v>
      </c>
      <c r="B52" s="171"/>
      <c r="C52" s="171"/>
      <c r="D52" s="71"/>
      <c r="E52" s="46">
        <f>SUM(E41:E51)</f>
        <v>0</v>
      </c>
      <c r="F52" s="47"/>
      <c r="G52" s="73">
        <f>SUM(G41:G51)</f>
        <v>0</v>
      </c>
      <c r="H52" s="47"/>
      <c r="I52" s="73">
        <f>SUM(I41:I51)</f>
        <v>0</v>
      </c>
      <c r="J52" s="47"/>
      <c r="K52" s="73">
        <f>SUM(K41:K51)</f>
        <v>0</v>
      </c>
      <c r="L52" s="47"/>
      <c r="M52" s="73">
        <f>SUM(M41:M51)</f>
        <v>0</v>
      </c>
      <c r="N52" s="47"/>
      <c r="O52" s="74">
        <f>SUM(O41:O51)</f>
        <v>0</v>
      </c>
    </row>
    <row r="53" spans="1:15">
      <c r="A53" s="43" t="s">
        <v>83</v>
      </c>
      <c r="B53" s="163" t="s">
        <v>84</v>
      </c>
      <c r="C53" s="163"/>
      <c r="D53" s="10"/>
      <c r="E53" s="61"/>
      <c r="F53" s="62"/>
      <c r="G53" s="63"/>
      <c r="H53" s="62"/>
      <c r="I53" s="63"/>
      <c r="J53" s="62"/>
      <c r="K53" s="63"/>
      <c r="L53" s="62"/>
      <c r="M53" s="63"/>
      <c r="N53" s="62"/>
      <c r="O53" s="64"/>
    </row>
    <row r="54" spans="1:15">
      <c r="A54" s="43" t="s">
        <v>85</v>
      </c>
      <c r="B54" s="164" t="s">
        <v>60</v>
      </c>
      <c r="C54" s="164"/>
      <c r="D54" s="10"/>
      <c r="E54" s="61"/>
      <c r="F54" s="62"/>
      <c r="G54" s="63"/>
      <c r="H54" s="62"/>
      <c r="I54" s="63"/>
      <c r="J54" s="62"/>
      <c r="K54" s="63"/>
      <c r="L54" s="62"/>
      <c r="M54" s="63"/>
      <c r="N54" s="62"/>
      <c r="O54" s="64"/>
    </row>
    <row r="55" spans="1:15">
      <c r="A55" s="43"/>
      <c r="B55" s="154" t="s">
        <v>74</v>
      </c>
      <c r="C55" s="154"/>
      <c r="D55" s="10"/>
      <c r="E55" s="38"/>
      <c r="F55" s="39"/>
      <c r="G55" s="40">
        <f t="shared" ref="G55:I56" si="24">F55*$E55</f>
        <v>0</v>
      </c>
      <c r="H55" s="39"/>
      <c r="I55" s="40">
        <f t="shared" si="24"/>
        <v>0</v>
      </c>
      <c r="J55" s="39"/>
      <c r="K55" s="40">
        <f t="shared" ref="K55:K56" si="25">J55*$E55</f>
        <v>0</v>
      </c>
      <c r="L55" s="39"/>
      <c r="M55" s="40">
        <f t="shared" ref="M55:M56" si="26">L55*$E55</f>
        <v>0</v>
      </c>
      <c r="N55" s="39"/>
      <c r="O55" s="41">
        <f t="shared" ref="O55:O56" si="27">N55*$E55</f>
        <v>0</v>
      </c>
    </row>
    <row r="56" spans="1:15">
      <c r="A56" s="76"/>
      <c r="B56" s="155" t="s">
        <v>75</v>
      </c>
      <c r="C56" s="155"/>
      <c r="D56" s="10"/>
      <c r="E56" s="38"/>
      <c r="F56" s="39"/>
      <c r="G56" s="40">
        <f t="shared" si="24"/>
        <v>0</v>
      </c>
      <c r="H56" s="39"/>
      <c r="I56" s="40">
        <f t="shared" si="24"/>
        <v>0</v>
      </c>
      <c r="J56" s="39"/>
      <c r="K56" s="40">
        <f t="shared" si="25"/>
        <v>0</v>
      </c>
      <c r="L56" s="39"/>
      <c r="M56" s="40">
        <f t="shared" si="26"/>
        <v>0</v>
      </c>
      <c r="N56" s="39"/>
      <c r="O56" s="41">
        <f t="shared" si="27"/>
        <v>0</v>
      </c>
    </row>
    <row r="57" spans="1:15">
      <c r="A57" s="43" t="s">
        <v>86</v>
      </c>
      <c r="B57" s="156" t="s">
        <v>62</v>
      </c>
      <c r="C57" s="156"/>
      <c r="D57" s="10"/>
      <c r="E57" s="77"/>
      <c r="F57" s="78"/>
      <c r="G57" s="63"/>
      <c r="H57" s="78"/>
      <c r="I57" s="63"/>
      <c r="J57" s="78"/>
      <c r="K57" s="63"/>
      <c r="L57" s="78"/>
      <c r="M57" s="63"/>
      <c r="N57" s="78"/>
      <c r="O57" s="64"/>
    </row>
    <row r="58" spans="1:15">
      <c r="A58" s="43"/>
      <c r="B58" s="164" t="s">
        <v>63</v>
      </c>
      <c r="C58" s="164"/>
      <c r="D58" s="65"/>
      <c r="E58" s="79"/>
      <c r="F58" s="80"/>
      <c r="G58" s="68"/>
      <c r="H58" s="80"/>
      <c r="I58" s="68"/>
      <c r="J58" s="80"/>
      <c r="K58" s="68"/>
      <c r="L58" s="80"/>
      <c r="M58" s="68"/>
      <c r="N58" s="80"/>
      <c r="O58" s="69"/>
    </row>
    <row r="59" spans="1:15">
      <c r="A59" s="43"/>
      <c r="B59" s="154" t="s">
        <v>77</v>
      </c>
      <c r="C59" s="154"/>
      <c r="D59" s="10"/>
      <c r="E59" s="38"/>
      <c r="F59" s="39"/>
      <c r="G59" s="40">
        <f t="shared" ref="G59:I61" si="28">F59*$E59</f>
        <v>0</v>
      </c>
      <c r="H59" s="39"/>
      <c r="I59" s="40">
        <f t="shared" si="28"/>
        <v>0</v>
      </c>
      <c r="J59" s="39"/>
      <c r="K59" s="40">
        <f t="shared" ref="K59:K61" si="29">J59*$E59</f>
        <v>0</v>
      </c>
      <c r="L59" s="39"/>
      <c r="M59" s="40">
        <f t="shared" ref="M59:M61" si="30">L59*$E59</f>
        <v>0</v>
      </c>
      <c r="N59" s="39"/>
      <c r="O59" s="70">
        <f t="shared" ref="O59:O61" si="31">N59*$E59</f>
        <v>0</v>
      </c>
    </row>
    <row r="60" spans="1:15">
      <c r="A60" s="43"/>
      <c r="B60" s="165" t="s">
        <v>64</v>
      </c>
      <c r="C60" s="165"/>
      <c r="D60" s="10"/>
      <c r="E60" s="38"/>
      <c r="F60" s="39"/>
      <c r="G60" s="40">
        <f t="shared" si="28"/>
        <v>0</v>
      </c>
      <c r="H60" s="39"/>
      <c r="I60" s="40">
        <f t="shared" si="28"/>
        <v>0</v>
      </c>
      <c r="J60" s="39"/>
      <c r="K60" s="40">
        <f t="shared" si="29"/>
        <v>0</v>
      </c>
      <c r="L60" s="39"/>
      <c r="M60" s="40">
        <f t="shared" si="30"/>
        <v>0</v>
      </c>
      <c r="N60" s="39"/>
      <c r="O60" s="41">
        <f t="shared" si="31"/>
        <v>0</v>
      </c>
    </row>
    <row r="61" spans="1:15">
      <c r="A61" s="43"/>
      <c r="B61" s="165" t="s">
        <v>65</v>
      </c>
      <c r="C61" s="165"/>
      <c r="D61" s="10"/>
      <c r="E61" s="38"/>
      <c r="F61" s="39"/>
      <c r="G61" s="40">
        <f t="shared" si="28"/>
        <v>0</v>
      </c>
      <c r="H61" s="39"/>
      <c r="I61" s="40">
        <f t="shared" si="28"/>
        <v>0</v>
      </c>
      <c r="J61" s="39"/>
      <c r="K61" s="40">
        <f t="shared" si="29"/>
        <v>0</v>
      </c>
      <c r="L61" s="39"/>
      <c r="M61" s="40">
        <f t="shared" si="30"/>
        <v>0</v>
      </c>
      <c r="N61" s="39"/>
      <c r="O61" s="41">
        <f t="shared" si="31"/>
        <v>0</v>
      </c>
    </row>
    <row r="62" spans="1:15">
      <c r="A62" s="43" t="s">
        <v>87</v>
      </c>
      <c r="B62" s="165" t="s">
        <v>67</v>
      </c>
      <c r="C62" s="165"/>
      <c r="D62" s="10"/>
      <c r="E62" s="79"/>
      <c r="F62" s="80"/>
      <c r="G62" s="68"/>
      <c r="H62" s="80"/>
      <c r="I62" s="68"/>
      <c r="J62" s="80"/>
      <c r="K62" s="68"/>
      <c r="L62" s="80"/>
      <c r="M62" s="68"/>
      <c r="N62" s="80"/>
      <c r="O62" s="69"/>
    </row>
    <row r="63" spans="1:15">
      <c r="A63" s="43"/>
      <c r="B63" s="167" t="s">
        <v>79</v>
      </c>
      <c r="C63" s="167"/>
      <c r="D63" s="10"/>
      <c r="E63" s="38"/>
      <c r="F63" s="39"/>
      <c r="G63" s="40">
        <f>F63*$E63</f>
        <v>0</v>
      </c>
      <c r="H63" s="39"/>
      <c r="I63" s="40">
        <f>H63*$E63</f>
        <v>0</v>
      </c>
      <c r="J63" s="39"/>
      <c r="K63" s="40">
        <f>J63*$E63</f>
        <v>0</v>
      </c>
      <c r="L63" s="39"/>
      <c r="M63" s="40">
        <f>L63*$E63</f>
        <v>0</v>
      </c>
      <c r="N63" s="39"/>
      <c r="O63" s="41">
        <f>N63*$E63</f>
        <v>0</v>
      </c>
    </row>
    <row r="64" spans="1:15">
      <c r="A64" s="43" t="s">
        <v>88</v>
      </c>
      <c r="B64" s="157" t="s">
        <v>69</v>
      </c>
      <c r="C64" s="157"/>
      <c r="D64" s="65"/>
      <c r="E64" s="79"/>
      <c r="F64" s="80"/>
      <c r="G64" s="68"/>
      <c r="H64" s="80"/>
      <c r="I64" s="68"/>
      <c r="J64" s="80"/>
      <c r="K64" s="68"/>
      <c r="L64" s="80"/>
      <c r="M64" s="68"/>
      <c r="N64" s="80"/>
      <c r="O64" s="69"/>
    </row>
    <row r="65" spans="1:15">
      <c r="A65" s="76"/>
      <c r="B65" s="169" t="s">
        <v>81</v>
      </c>
      <c r="C65" s="169"/>
      <c r="D65" s="10"/>
      <c r="E65" s="38"/>
      <c r="F65" s="39"/>
      <c r="G65" s="40">
        <f>F65*$E65</f>
        <v>0</v>
      </c>
      <c r="H65" s="39"/>
      <c r="I65" s="40">
        <f>H65*$E65</f>
        <v>0</v>
      </c>
      <c r="J65" s="39"/>
      <c r="K65" s="40">
        <f>J65*$E65</f>
        <v>0</v>
      </c>
      <c r="L65" s="39"/>
      <c r="M65" s="40">
        <f>L65*$E65</f>
        <v>0</v>
      </c>
      <c r="N65" s="39"/>
      <c r="O65" s="41">
        <f>N65*$E65</f>
        <v>0</v>
      </c>
    </row>
    <row r="66" spans="1:15">
      <c r="A66" s="170" t="s">
        <v>89</v>
      </c>
      <c r="B66" s="171"/>
      <c r="C66" s="171"/>
      <c r="D66" s="71"/>
      <c r="E66" s="46">
        <f>SUM(E55:E65)</f>
        <v>0</v>
      </c>
      <c r="F66" s="47"/>
      <c r="G66" s="73">
        <f>SUM(G55:G65)</f>
        <v>0</v>
      </c>
      <c r="H66" s="47"/>
      <c r="I66" s="73">
        <f>SUM(I55:I65)</f>
        <v>0</v>
      </c>
      <c r="J66" s="47"/>
      <c r="K66" s="73">
        <f>SUM(K55:K65)</f>
        <v>0</v>
      </c>
      <c r="L66" s="47"/>
      <c r="M66" s="73">
        <f>SUM(M55:M65)</f>
        <v>0</v>
      </c>
      <c r="N66" s="47"/>
      <c r="O66" s="74">
        <f>SUM(O55:O65)</f>
        <v>0</v>
      </c>
    </row>
    <row r="67" spans="1:15">
      <c r="A67" s="43" t="s">
        <v>90</v>
      </c>
      <c r="B67" s="163" t="s">
        <v>91</v>
      </c>
      <c r="C67" s="163"/>
      <c r="D67" s="10"/>
      <c r="E67" s="61"/>
      <c r="F67" s="62"/>
      <c r="G67" s="63"/>
      <c r="H67" s="62"/>
      <c r="I67" s="63"/>
      <c r="J67" s="62"/>
      <c r="K67" s="63"/>
      <c r="L67" s="62"/>
      <c r="M67" s="63"/>
      <c r="N67" s="62"/>
      <c r="O67" s="64"/>
    </row>
    <row r="68" spans="1:15">
      <c r="A68" s="43" t="s">
        <v>92</v>
      </c>
      <c r="B68" s="164" t="s">
        <v>60</v>
      </c>
      <c r="C68" s="164"/>
      <c r="D68" s="10"/>
      <c r="E68" s="61"/>
      <c r="F68" s="62"/>
      <c r="G68" s="63"/>
      <c r="H68" s="62"/>
      <c r="I68" s="63"/>
      <c r="J68" s="62"/>
      <c r="K68" s="63"/>
      <c r="L68" s="62"/>
      <c r="M68" s="63"/>
      <c r="N68" s="62"/>
      <c r="O68" s="64"/>
    </row>
    <row r="69" spans="1:15">
      <c r="A69" s="43"/>
      <c r="B69" s="154" t="s">
        <v>74</v>
      </c>
      <c r="C69" s="154"/>
      <c r="D69" s="10"/>
      <c r="E69" s="38"/>
      <c r="F69" s="39"/>
      <c r="G69" s="40">
        <f t="shared" ref="G69:I70" si="32">F69*$E69</f>
        <v>0</v>
      </c>
      <c r="H69" s="39"/>
      <c r="I69" s="40">
        <f t="shared" si="32"/>
        <v>0</v>
      </c>
      <c r="J69" s="39"/>
      <c r="K69" s="40">
        <f t="shared" ref="K69:K70" si="33">J69*$E69</f>
        <v>0</v>
      </c>
      <c r="L69" s="39"/>
      <c r="M69" s="40">
        <f t="shared" ref="M69:M70" si="34">L69*$E69</f>
        <v>0</v>
      </c>
      <c r="N69" s="39"/>
      <c r="O69" s="41">
        <f t="shared" ref="O69:O70" si="35">N69*$E69</f>
        <v>0</v>
      </c>
    </row>
    <row r="70" spans="1:15">
      <c r="A70" s="76"/>
      <c r="B70" s="155" t="s">
        <v>75</v>
      </c>
      <c r="C70" s="155"/>
      <c r="D70" s="10"/>
      <c r="E70" s="38"/>
      <c r="F70" s="39"/>
      <c r="G70" s="40">
        <f t="shared" si="32"/>
        <v>0</v>
      </c>
      <c r="H70" s="39"/>
      <c r="I70" s="40">
        <f t="shared" si="32"/>
        <v>0</v>
      </c>
      <c r="J70" s="39"/>
      <c r="K70" s="40">
        <f t="shared" si="33"/>
        <v>0</v>
      </c>
      <c r="L70" s="39"/>
      <c r="M70" s="40">
        <f t="shared" si="34"/>
        <v>0</v>
      </c>
      <c r="N70" s="39"/>
      <c r="O70" s="41">
        <f t="shared" si="35"/>
        <v>0</v>
      </c>
    </row>
    <row r="71" spans="1:15">
      <c r="A71" s="43" t="s">
        <v>93</v>
      </c>
      <c r="B71" s="156" t="s">
        <v>62</v>
      </c>
      <c r="C71" s="156"/>
      <c r="D71" s="10"/>
      <c r="E71" s="77"/>
      <c r="F71" s="78"/>
      <c r="G71" s="63"/>
      <c r="H71" s="78"/>
      <c r="I71" s="63"/>
      <c r="J71" s="78"/>
      <c r="K71" s="63"/>
      <c r="L71" s="78"/>
      <c r="M71" s="63"/>
      <c r="N71" s="78"/>
      <c r="O71" s="64"/>
    </row>
    <row r="72" spans="1:15">
      <c r="A72" s="43"/>
      <c r="B72" s="164" t="s">
        <v>63</v>
      </c>
      <c r="C72" s="164"/>
      <c r="D72" s="65"/>
      <c r="E72" s="79"/>
      <c r="F72" s="80"/>
      <c r="G72" s="68"/>
      <c r="H72" s="80"/>
      <c r="I72" s="68"/>
      <c r="J72" s="80"/>
      <c r="K72" s="68"/>
      <c r="L72" s="80"/>
      <c r="M72" s="68"/>
      <c r="N72" s="80"/>
      <c r="O72" s="69"/>
    </row>
    <row r="73" spans="1:15">
      <c r="A73" s="43"/>
      <c r="B73" s="154" t="s">
        <v>77</v>
      </c>
      <c r="C73" s="154"/>
      <c r="D73" s="10"/>
      <c r="E73" s="38"/>
      <c r="F73" s="39"/>
      <c r="G73" s="40">
        <f t="shared" ref="G73:I75" si="36">F73*$E73</f>
        <v>0</v>
      </c>
      <c r="H73" s="39"/>
      <c r="I73" s="40">
        <f t="shared" si="36"/>
        <v>0</v>
      </c>
      <c r="J73" s="39"/>
      <c r="K73" s="40">
        <f t="shared" ref="K73:K75" si="37">J73*$E73</f>
        <v>0</v>
      </c>
      <c r="L73" s="39"/>
      <c r="M73" s="40">
        <f t="shared" ref="M73:M75" si="38">L73*$E73</f>
        <v>0</v>
      </c>
      <c r="N73" s="39"/>
      <c r="O73" s="70">
        <f t="shared" ref="O73:O75" si="39">N73*$E73</f>
        <v>0</v>
      </c>
    </row>
    <row r="74" spans="1:15">
      <c r="A74" s="43"/>
      <c r="B74" s="165" t="s">
        <v>64</v>
      </c>
      <c r="C74" s="165"/>
      <c r="D74" s="10"/>
      <c r="E74" s="38"/>
      <c r="F74" s="39"/>
      <c r="G74" s="40">
        <f t="shared" si="36"/>
        <v>0</v>
      </c>
      <c r="H74" s="39"/>
      <c r="I74" s="40">
        <f t="shared" si="36"/>
        <v>0</v>
      </c>
      <c r="J74" s="39"/>
      <c r="K74" s="40">
        <f t="shared" si="37"/>
        <v>0</v>
      </c>
      <c r="L74" s="39"/>
      <c r="M74" s="40">
        <f t="shared" si="38"/>
        <v>0</v>
      </c>
      <c r="N74" s="39"/>
      <c r="O74" s="41">
        <f t="shared" si="39"/>
        <v>0</v>
      </c>
    </row>
    <row r="75" spans="1:15">
      <c r="A75" s="43"/>
      <c r="B75" s="165" t="s">
        <v>65</v>
      </c>
      <c r="C75" s="165"/>
      <c r="D75" s="10"/>
      <c r="E75" s="38"/>
      <c r="F75" s="39"/>
      <c r="G75" s="40">
        <f t="shared" si="36"/>
        <v>0</v>
      </c>
      <c r="H75" s="39"/>
      <c r="I75" s="40">
        <f t="shared" si="36"/>
        <v>0</v>
      </c>
      <c r="J75" s="39"/>
      <c r="K75" s="40">
        <f t="shared" si="37"/>
        <v>0</v>
      </c>
      <c r="L75" s="39"/>
      <c r="M75" s="40">
        <f t="shared" si="38"/>
        <v>0</v>
      </c>
      <c r="N75" s="39"/>
      <c r="O75" s="41">
        <f t="shared" si="39"/>
        <v>0</v>
      </c>
    </row>
    <row r="76" spans="1:15">
      <c r="A76" s="43" t="s">
        <v>94</v>
      </c>
      <c r="B76" s="165" t="s">
        <v>67</v>
      </c>
      <c r="C76" s="165"/>
      <c r="D76" s="10"/>
      <c r="E76" s="79"/>
      <c r="F76" s="80"/>
      <c r="G76" s="68"/>
      <c r="H76" s="80"/>
      <c r="I76" s="68"/>
      <c r="J76" s="80"/>
      <c r="K76" s="68"/>
      <c r="L76" s="80"/>
      <c r="M76" s="68"/>
      <c r="N76" s="80"/>
      <c r="O76" s="69"/>
    </row>
    <row r="77" spans="1:15">
      <c r="A77" s="43"/>
      <c r="B77" s="167" t="s">
        <v>79</v>
      </c>
      <c r="C77" s="167"/>
      <c r="D77" s="10"/>
      <c r="E77" s="38"/>
      <c r="F77" s="39"/>
      <c r="G77" s="40">
        <f>F77*$E77</f>
        <v>0</v>
      </c>
      <c r="H77" s="39"/>
      <c r="I77" s="40">
        <f>H77*$E77</f>
        <v>0</v>
      </c>
      <c r="J77" s="39"/>
      <c r="K77" s="40">
        <f>J77*$E77</f>
        <v>0</v>
      </c>
      <c r="L77" s="39"/>
      <c r="M77" s="40">
        <f>L77*$E77</f>
        <v>0</v>
      </c>
      <c r="N77" s="39"/>
      <c r="O77" s="41">
        <f>N77*$E77</f>
        <v>0</v>
      </c>
    </row>
    <row r="78" spans="1:15">
      <c r="A78" s="43" t="s">
        <v>95</v>
      </c>
      <c r="B78" s="157" t="s">
        <v>69</v>
      </c>
      <c r="C78" s="157"/>
      <c r="D78" s="65"/>
      <c r="E78" s="79"/>
      <c r="F78" s="80"/>
      <c r="G78" s="68"/>
      <c r="H78" s="80"/>
      <c r="I78" s="68"/>
      <c r="J78" s="80"/>
      <c r="K78" s="68"/>
      <c r="L78" s="80"/>
      <c r="M78" s="68"/>
      <c r="N78" s="80"/>
      <c r="O78" s="69"/>
    </row>
    <row r="79" spans="1:15">
      <c r="A79" s="76"/>
      <c r="B79" s="169" t="s">
        <v>81</v>
      </c>
      <c r="C79" s="169"/>
      <c r="D79" s="10"/>
      <c r="E79" s="38"/>
      <c r="F79" s="39"/>
      <c r="G79" s="40">
        <f>F79*$E79</f>
        <v>0</v>
      </c>
      <c r="H79" s="39"/>
      <c r="I79" s="40">
        <f>H79*$E79</f>
        <v>0</v>
      </c>
      <c r="J79" s="39"/>
      <c r="K79" s="40">
        <f>J79*$E79</f>
        <v>0</v>
      </c>
      <c r="L79" s="39"/>
      <c r="M79" s="40">
        <f>L79*$E79</f>
        <v>0</v>
      </c>
      <c r="N79" s="39"/>
      <c r="O79" s="41">
        <f>N79*$E79</f>
        <v>0</v>
      </c>
    </row>
    <row r="80" spans="1:15">
      <c r="A80" s="170" t="s">
        <v>96</v>
      </c>
      <c r="B80" s="171"/>
      <c r="C80" s="171"/>
      <c r="D80" s="71"/>
      <c r="E80" s="46">
        <f>SUM(E69:E79)</f>
        <v>0</v>
      </c>
      <c r="F80" s="47"/>
      <c r="G80" s="73">
        <f>SUM(G69:G79)</f>
        <v>0</v>
      </c>
      <c r="H80" s="47"/>
      <c r="I80" s="73">
        <f>SUM(I69:I79)</f>
        <v>0</v>
      </c>
      <c r="J80" s="47"/>
      <c r="K80" s="73">
        <f>SUM(K69:K79)</f>
        <v>0</v>
      </c>
      <c r="L80" s="47"/>
      <c r="M80" s="73">
        <f>SUM(M69:M79)</f>
        <v>0</v>
      </c>
      <c r="N80" s="47"/>
      <c r="O80" s="74">
        <f>SUM(O69:O79)</f>
        <v>0</v>
      </c>
    </row>
    <row r="81" spans="1:15">
      <c r="A81" s="43" t="s">
        <v>97</v>
      </c>
      <c r="B81" s="163" t="s">
        <v>98</v>
      </c>
      <c r="C81" s="163"/>
      <c r="D81" s="10"/>
      <c r="E81" s="61"/>
      <c r="F81" s="62"/>
      <c r="G81" s="63"/>
      <c r="H81" s="62"/>
      <c r="I81" s="63"/>
      <c r="J81" s="62"/>
      <c r="K81" s="63"/>
      <c r="L81" s="62"/>
      <c r="M81" s="63"/>
      <c r="N81" s="62"/>
      <c r="O81" s="64"/>
    </row>
    <row r="82" spans="1:15">
      <c r="A82" s="43" t="s">
        <v>99</v>
      </c>
      <c r="B82" s="156" t="s">
        <v>60</v>
      </c>
      <c r="C82" s="156"/>
      <c r="D82" s="10"/>
      <c r="E82" s="61"/>
      <c r="F82" s="62"/>
      <c r="G82" s="63"/>
      <c r="H82" s="62"/>
      <c r="I82" s="63"/>
      <c r="J82" s="62"/>
      <c r="K82" s="63"/>
      <c r="L82" s="62"/>
      <c r="M82" s="63"/>
      <c r="N82" s="62"/>
      <c r="O82" s="64"/>
    </row>
    <row r="83" spans="1:15">
      <c r="A83" s="43"/>
      <c r="B83" s="172" t="s">
        <v>100</v>
      </c>
      <c r="C83" s="173"/>
      <c r="D83" s="10"/>
      <c r="E83" s="38">
        <v>25</v>
      </c>
      <c r="F83" s="39"/>
      <c r="G83" s="40">
        <f t="shared" ref="G83:I84" si="40">F83*$E83</f>
        <v>0</v>
      </c>
      <c r="H83" s="39"/>
      <c r="I83" s="40">
        <f t="shared" si="40"/>
        <v>0</v>
      </c>
      <c r="J83" s="39"/>
      <c r="K83" s="40">
        <f t="shared" ref="K83:K84" si="41">J83*$E83</f>
        <v>0</v>
      </c>
      <c r="L83" s="39"/>
      <c r="M83" s="40">
        <f t="shared" ref="M83:M84" si="42">L83*$E83</f>
        <v>0</v>
      </c>
      <c r="N83" s="39"/>
      <c r="O83" s="41">
        <f t="shared" ref="O83:O84" si="43">N83*$E83</f>
        <v>0</v>
      </c>
    </row>
    <row r="84" spans="1:15">
      <c r="A84" s="43"/>
      <c r="B84" s="172" t="s">
        <v>101</v>
      </c>
      <c r="C84" s="173"/>
      <c r="D84" s="10"/>
      <c r="E84" s="38">
        <v>25</v>
      </c>
      <c r="F84" s="39"/>
      <c r="G84" s="40">
        <f t="shared" si="40"/>
        <v>0</v>
      </c>
      <c r="H84" s="39"/>
      <c r="I84" s="40">
        <f t="shared" si="40"/>
        <v>0</v>
      </c>
      <c r="J84" s="39"/>
      <c r="K84" s="40">
        <f t="shared" si="41"/>
        <v>0</v>
      </c>
      <c r="L84" s="39"/>
      <c r="M84" s="40">
        <f t="shared" si="42"/>
        <v>0</v>
      </c>
      <c r="N84" s="39"/>
      <c r="O84" s="41">
        <f t="shared" si="43"/>
        <v>0</v>
      </c>
    </row>
    <row r="85" spans="1:15">
      <c r="A85" s="43" t="s">
        <v>102</v>
      </c>
      <c r="B85" s="165" t="s">
        <v>62</v>
      </c>
      <c r="C85" s="165"/>
      <c r="D85" s="10"/>
      <c r="E85" s="77"/>
      <c r="F85" s="62"/>
      <c r="G85" s="63"/>
      <c r="H85" s="62"/>
      <c r="I85" s="63"/>
      <c r="J85" s="62"/>
      <c r="K85" s="63"/>
      <c r="L85" s="62"/>
      <c r="M85" s="63"/>
      <c r="N85" s="62"/>
      <c r="O85" s="64"/>
    </row>
    <row r="86" spans="1:15">
      <c r="A86" s="43"/>
      <c r="B86" s="177" t="s">
        <v>103</v>
      </c>
      <c r="C86" s="177"/>
      <c r="D86" s="65"/>
      <c r="E86" s="79"/>
      <c r="F86" s="67"/>
      <c r="G86" s="68"/>
      <c r="H86" s="67"/>
      <c r="I86" s="68"/>
      <c r="J86" s="67"/>
      <c r="K86" s="68"/>
      <c r="L86" s="67"/>
      <c r="M86" s="68"/>
      <c r="N86" s="67"/>
      <c r="O86" s="69"/>
    </row>
    <row r="87" spans="1:15">
      <c r="A87" s="43"/>
      <c r="B87" s="172" t="s">
        <v>104</v>
      </c>
      <c r="C87" s="173"/>
      <c r="D87" s="10"/>
      <c r="E87" s="38">
        <v>10</v>
      </c>
      <c r="F87" s="39"/>
      <c r="G87" s="40">
        <f t="shared" ref="G87:I89" si="44">F87*$E87</f>
        <v>0</v>
      </c>
      <c r="H87" s="39"/>
      <c r="I87" s="40">
        <f t="shared" si="44"/>
        <v>0</v>
      </c>
      <c r="J87" s="39"/>
      <c r="K87" s="40">
        <f t="shared" ref="K87:K89" si="45">J87*$E87</f>
        <v>0</v>
      </c>
      <c r="L87" s="39"/>
      <c r="M87" s="40">
        <f t="shared" ref="M87:M89" si="46">L87*$E87</f>
        <v>0</v>
      </c>
      <c r="N87" s="39"/>
      <c r="O87" s="41">
        <f t="shared" ref="O87:O89" si="47">N87*$E87</f>
        <v>0</v>
      </c>
    </row>
    <row r="88" spans="1:15">
      <c r="A88" s="43"/>
      <c r="B88" s="174" t="s">
        <v>105</v>
      </c>
      <c r="C88" s="174"/>
      <c r="D88" s="10"/>
      <c r="E88" s="38">
        <v>0</v>
      </c>
      <c r="F88" s="39"/>
      <c r="G88" s="40">
        <f t="shared" si="44"/>
        <v>0</v>
      </c>
      <c r="H88" s="39"/>
      <c r="I88" s="40">
        <f t="shared" si="44"/>
        <v>0</v>
      </c>
      <c r="J88" s="39"/>
      <c r="K88" s="40">
        <f t="shared" si="45"/>
        <v>0</v>
      </c>
      <c r="L88" s="39"/>
      <c r="M88" s="40">
        <f t="shared" si="46"/>
        <v>0</v>
      </c>
      <c r="N88" s="39"/>
      <c r="O88" s="41">
        <f t="shared" si="47"/>
        <v>0</v>
      </c>
    </row>
    <row r="89" spans="1:15">
      <c r="A89" s="10"/>
      <c r="B89" s="175" t="s">
        <v>65</v>
      </c>
      <c r="C89" s="175"/>
      <c r="D89" s="10"/>
      <c r="E89" s="38">
        <v>0</v>
      </c>
      <c r="F89" s="39"/>
      <c r="G89" s="40">
        <f t="shared" si="44"/>
        <v>0</v>
      </c>
      <c r="H89" s="39"/>
      <c r="I89" s="40">
        <f t="shared" si="44"/>
        <v>0</v>
      </c>
      <c r="J89" s="39"/>
      <c r="K89" s="40">
        <f t="shared" si="45"/>
        <v>0</v>
      </c>
      <c r="L89" s="39"/>
      <c r="M89" s="40">
        <f t="shared" si="46"/>
        <v>0</v>
      </c>
      <c r="N89" s="39"/>
      <c r="O89" s="41">
        <f t="shared" si="47"/>
        <v>0</v>
      </c>
    </row>
    <row r="90" spans="1:15">
      <c r="A90" s="43" t="s">
        <v>106</v>
      </c>
      <c r="B90" s="175" t="s">
        <v>67</v>
      </c>
      <c r="C90" s="175"/>
      <c r="D90" s="10"/>
      <c r="E90" s="79"/>
      <c r="F90" s="67"/>
      <c r="G90" s="68"/>
      <c r="H90" s="67"/>
      <c r="I90" s="68"/>
      <c r="J90" s="67"/>
      <c r="K90" s="68"/>
      <c r="L90" s="67"/>
      <c r="M90" s="68"/>
      <c r="N90" s="67"/>
      <c r="O90" s="69"/>
    </row>
    <row r="91" spans="1:15">
      <c r="A91" s="81"/>
      <c r="B91" s="176" t="s">
        <v>107</v>
      </c>
      <c r="C91" s="176"/>
      <c r="D91" s="82"/>
      <c r="E91" s="38">
        <v>1</v>
      </c>
      <c r="F91" s="39"/>
      <c r="G91" s="83">
        <f>F91*$E91</f>
        <v>0</v>
      </c>
      <c r="H91" s="39"/>
      <c r="I91" s="83">
        <f>H91*$E91</f>
        <v>0</v>
      </c>
      <c r="J91" s="39"/>
      <c r="K91" s="83">
        <f>J91*$E91</f>
        <v>0</v>
      </c>
      <c r="L91" s="39"/>
      <c r="M91" s="83">
        <f>L91*$E91</f>
        <v>0</v>
      </c>
      <c r="N91" s="39"/>
      <c r="O91" s="84">
        <f>N91*$E91</f>
        <v>0</v>
      </c>
    </row>
    <row r="92" spans="1:15">
      <c r="A92" s="43" t="s">
        <v>108</v>
      </c>
      <c r="B92" s="175" t="s">
        <v>109</v>
      </c>
      <c r="C92" s="175"/>
      <c r="D92" s="65"/>
      <c r="E92" s="79"/>
      <c r="F92" s="67"/>
      <c r="G92" s="68"/>
      <c r="H92" s="67"/>
      <c r="I92" s="68"/>
      <c r="J92" s="67"/>
      <c r="K92" s="68"/>
      <c r="L92" s="67"/>
      <c r="M92" s="68"/>
      <c r="N92" s="67"/>
      <c r="O92" s="69"/>
    </row>
    <row r="93" spans="1:15">
      <c r="A93" s="10"/>
      <c r="B93" s="168" t="s">
        <v>110</v>
      </c>
      <c r="C93" s="169"/>
      <c r="D93" s="10"/>
      <c r="E93" s="38">
        <v>1</v>
      </c>
      <c r="F93" s="39"/>
      <c r="G93" s="40">
        <f>F93*$E93</f>
        <v>0</v>
      </c>
      <c r="H93" s="39"/>
      <c r="I93" s="40">
        <f>H93*$E93</f>
        <v>0</v>
      </c>
      <c r="J93" s="39"/>
      <c r="K93" s="40">
        <f>J93*$E93</f>
        <v>0</v>
      </c>
      <c r="L93" s="39"/>
      <c r="M93" s="40">
        <f>L93*$E93</f>
        <v>0</v>
      </c>
      <c r="N93" s="39"/>
      <c r="O93" s="41">
        <f>N93*$E93</f>
        <v>0</v>
      </c>
    </row>
    <row r="94" spans="1:15">
      <c r="A94" s="178" t="s">
        <v>111</v>
      </c>
      <c r="B94" s="143"/>
      <c r="C94" s="143"/>
      <c r="D94" s="45"/>
      <c r="E94" s="46">
        <f>SUM(E83:E93)</f>
        <v>62</v>
      </c>
      <c r="F94" s="85"/>
      <c r="G94" s="73">
        <f>SUM(G82:G93)</f>
        <v>0</v>
      </c>
      <c r="H94" s="85"/>
      <c r="I94" s="73">
        <f>SUM(I82:I93)</f>
        <v>0</v>
      </c>
      <c r="J94" s="85"/>
      <c r="K94" s="73">
        <f>SUM(K82:K93)</f>
        <v>0</v>
      </c>
      <c r="L94" s="85"/>
      <c r="M94" s="73">
        <f>SUM(M82:M93)</f>
        <v>0</v>
      </c>
      <c r="N94" s="85"/>
      <c r="O94" s="74">
        <f>SUM(O82:O93)</f>
        <v>0</v>
      </c>
    </row>
    <row r="95" spans="1:15">
      <c r="A95" s="43" t="s">
        <v>112</v>
      </c>
      <c r="B95" s="163" t="s">
        <v>113</v>
      </c>
      <c r="C95" s="163"/>
      <c r="D95" s="10"/>
      <c r="E95" s="61"/>
      <c r="F95" s="62"/>
      <c r="G95" s="63"/>
      <c r="H95" s="62"/>
      <c r="I95" s="63"/>
      <c r="J95" s="62"/>
      <c r="K95" s="63"/>
      <c r="L95" s="62"/>
      <c r="M95" s="63"/>
      <c r="N95" s="62"/>
      <c r="O95" s="64"/>
    </row>
    <row r="96" spans="1:15">
      <c r="A96" s="43" t="s">
        <v>114</v>
      </c>
      <c r="B96" s="156" t="s">
        <v>60</v>
      </c>
      <c r="C96" s="156"/>
      <c r="D96" s="10"/>
      <c r="E96" s="61"/>
      <c r="F96" s="62"/>
      <c r="G96" s="63"/>
      <c r="H96" s="62"/>
      <c r="I96" s="63"/>
      <c r="J96" s="62"/>
      <c r="K96" s="63"/>
      <c r="L96" s="62"/>
      <c r="M96" s="63"/>
      <c r="N96" s="62"/>
      <c r="O96" s="64"/>
    </row>
    <row r="97" spans="1:15">
      <c r="A97" s="43"/>
      <c r="B97" s="155" t="s">
        <v>74</v>
      </c>
      <c r="C97" s="155"/>
      <c r="D97" s="10"/>
      <c r="E97" s="38"/>
      <c r="F97" s="39"/>
      <c r="G97" s="40">
        <f t="shared" ref="G97:I98" si="48">F97*$E97</f>
        <v>0</v>
      </c>
      <c r="H97" s="39"/>
      <c r="I97" s="40">
        <f t="shared" si="48"/>
        <v>0</v>
      </c>
      <c r="J97" s="39"/>
      <c r="K97" s="40">
        <f t="shared" ref="K97:K98" si="49">J97*$E97</f>
        <v>0</v>
      </c>
      <c r="L97" s="39"/>
      <c r="M97" s="40">
        <f t="shared" ref="M97:M98" si="50">L97*$E97</f>
        <v>0</v>
      </c>
      <c r="N97" s="39"/>
      <c r="O97" s="41">
        <f t="shared" ref="O97:O98" si="51">N97*$E97</f>
        <v>0</v>
      </c>
    </row>
    <row r="98" spans="1:15">
      <c r="A98" s="43"/>
      <c r="B98" s="155" t="s">
        <v>75</v>
      </c>
      <c r="C98" s="155"/>
      <c r="D98" s="10"/>
      <c r="E98" s="38"/>
      <c r="F98" s="39"/>
      <c r="G98" s="40">
        <f t="shared" si="48"/>
        <v>0</v>
      </c>
      <c r="H98" s="39"/>
      <c r="I98" s="40">
        <f t="shared" si="48"/>
        <v>0</v>
      </c>
      <c r="J98" s="39"/>
      <c r="K98" s="40">
        <f t="shared" si="49"/>
        <v>0</v>
      </c>
      <c r="L98" s="39"/>
      <c r="M98" s="40">
        <f t="shared" si="50"/>
        <v>0</v>
      </c>
      <c r="N98" s="39"/>
      <c r="O98" s="41">
        <f t="shared" si="51"/>
        <v>0</v>
      </c>
    </row>
    <row r="99" spans="1:15">
      <c r="A99" s="43" t="s">
        <v>115</v>
      </c>
      <c r="B99" s="165" t="s">
        <v>62</v>
      </c>
      <c r="C99" s="165"/>
      <c r="D99" s="10"/>
      <c r="E99" s="61"/>
      <c r="F99" s="62"/>
      <c r="G99" s="63"/>
      <c r="H99" s="62"/>
      <c r="I99" s="63"/>
      <c r="J99" s="62"/>
      <c r="K99" s="63"/>
      <c r="L99" s="62"/>
      <c r="M99" s="63"/>
      <c r="N99" s="86"/>
      <c r="O99" s="64"/>
    </row>
    <row r="100" spans="1:15">
      <c r="A100" s="43"/>
      <c r="B100" s="164" t="s">
        <v>63</v>
      </c>
      <c r="C100" s="164"/>
      <c r="D100" s="65"/>
      <c r="E100" s="66"/>
      <c r="F100" s="67"/>
      <c r="G100" s="68"/>
      <c r="H100" s="67"/>
      <c r="I100" s="68"/>
      <c r="J100" s="67"/>
      <c r="K100" s="68"/>
      <c r="L100" s="67"/>
      <c r="M100" s="68"/>
      <c r="N100" s="67"/>
      <c r="O100" s="69"/>
    </row>
    <row r="101" spans="1:15">
      <c r="A101" s="43"/>
      <c r="B101" s="154" t="s">
        <v>77</v>
      </c>
      <c r="C101" s="154"/>
      <c r="D101" s="10"/>
      <c r="E101" s="38"/>
      <c r="F101" s="39"/>
      <c r="G101" s="40">
        <f t="shared" ref="G101:I103" si="52">F101*$E101</f>
        <v>0</v>
      </c>
      <c r="H101" s="39"/>
      <c r="I101" s="40">
        <f t="shared" si="52"/>
        <v>0</v>
      </c>
      <c r="J101" s="39"/>
      <c r="K101" s="40">
        <f t="shared" ref="K101:K103" si="53">J101*$E101</f>
        <v>0</v>
      </c>
      <c r="L101" s="39"/>
      <c r="M101" s="40">
        <f t="shared" ref="M101:M103" si="54">L101*$E101</f>
        <v>0</v>
      </c>
      <c r="N101" s="39"/>
      <c r="O101" s="41">
        <f t="shared" ref="O101:O103" si="55">N101*$E101</f>
        <v>0</v>
      </c>
    </row>
    <row r="102" spans="1:15">
      <c r="A102" s="43"/>
      <c r="B102" s="165" t="s">
        <v>64</v>
      </c>
      <c r="C102" s="165"/>
      <c r="D102" s="10"/>
      <c r="E102" s="38"/>
      <c r="F102" s="39"/>
      <c r="G102" s="40">
        <f t="shared" si="52"/>
        <v>0</v>
      </c>
      <c r="H102" s="39"/>
      <c r="I102" s="40">
        <f t="shared" si="52"/>
        <v>0</v>
      </c>
      <c r="J102" s="39"/>
      <c r="K102" s="40">
        <f t="shared" si="53"/>
        <v>0</v>
      </c>
      <c r="L102" s="39"/>
      <c r="M102" s="40">
        <f t="shared" si="54"/>
        <v>0</v>
      </c>
      <c r="N102" s="39"/>
      <c r="O102" s="41">
        <f t="shared" si="55"/>
        <v>0</v>
      </c>
    </row>
    <row r="103" spans="1:15">
      <c r="A103" s="10"/>
      <c r="B103" s="175" t="s">
        <v>65</v>
      </c>
      <c r="C103" s="175"/>
      <c r="D103" s="10"/>
      <c r="E103" s="38"/>
      <c r="F103" s="39"/>
      <c r="G103" s="40">
        <f t="shared" si="52"/>
        <v>0</v>
      </c>
      <c r="H103" s="39"/>
      <c r="I103" s="40">
        <f t="shared" si="52"/>
        <v>0</v>
      </c>
      <c r="J103" s="39"/>
      <c r="K103" s="40">
        <f t="shared" si="53"/>
        <v>0</v>
      </c>
      <c r="L103" s="39"/>
      <c r="M103" s="40">
        <f t="shared" si="54"/>
        <v>0</v>
      </c>
      <c r="N103" s="39"/>
      <c r="O103" s="41">
        <f t="shared" si="55"/>
        <v>0</v>
      </c>
    </row>
    <row r="104" spans="1:15">
      <c r="A104" s="43" t="s">
        <v>116</v>
      </c>
      <c r="B104" s="175" t="s">
        <v>67</v>
      </c>
      <c r="C104" s="175"/>
      <c r="D104" s="10"/>
      <c r="E104" s="66"/>
      <c r="F104" s="67"/>
      <c r="G104" s="68"/>
      <c r="H104" s="67"/>
      <c r="I104" s="68"/>
      <c r="J104" s="67"/>
      <c r="K104" s="68"/>
      <c r="L104" s="67"/>
      <c r="M104" s="68"/>
      <c r="N104" s="67"/>
      <c r="O104" s="69"/>
    </row>
    <row r="105" spans="1:15">
      <c r="A105" s="81"/>
      <c r="B105" s="176" t="s">
        <v>79</v>
      </c>
      <c r="C105" s="176"/>
      <c r="D105" s="82"/>
      <c r="E105" s="38"/>
      <c r="F105" s="39"/>
      <c r="G105" s="83">
        <f>F105*$E105</f>
        <v>0</v>
      </c>
      <c r="H105" s="39"/>
      <c r="I105" s="83">
        <f>H105*$E105</f>
        <v>0</v>
      </c>
      <c r="J105" s="39"/>
      <c r="K105" s="83">
        <f>J105*$E105</f>
        <v>0</v>
      </c>
      <c r="L105" s="39"/>
      <c r="M105" s="83">
        <f>L105*$E105</f>
        <v>0</v>
      </c>
      <c r="N105" s="39"/>
      <c r="O105" s="84">
        <f>N105*$E105</f>
        <v>0</v>
      </c>
    </row>
    <row r="106" spans="1:15">
      <c r="A106" s="43" t="s">
        <v>117</v>
      </c>
      <c r="B106" s="175" t="s">
        <v>109</v>
      </c>
      <c r="C106" s="175"/>
      <c r="D106" s="65"/>
      <c r="E106" s="66"/>
      <c r="F106" s="67"/>
      <c r="G106" s="68"/>
      <c r="H106" s="67"/>
      <c r="I106" s="68"/>
      <c r="J106" s="67"/>
      <c r="K106" s="68"/>
      <c r="L106" s="67"/>
      <c r="M106" s="68"/>
      <c r="N106" s="67"/>
      <c r="O106" s="69"/>
    </row>
    <row r="107" spans="1:15">
      <c r="A107" s="10"/>
      <c r="B107" s="169" t="s">
        <v>81</v>
      </c>
      <c r="C107" s="169"/>
      <c r="D107" s="10"/>
      <c r="E107" s="38"/>
      <c r="F107" s="39"/>
      <c r="G107" s="40">
        <f>F107*$E107</f>
        <v>0</v>
      </c>
      <c r="H107" s="39"/>
      <c r="I107" s="40">
        <f>H107*$E107</f>
        <v>0</v>
      </c>
      <c r="J107" s="39"/>
      <c r="K107" s="40">
        <f>J107*$E107</f>
        <v>0</v>
      </c>
      <c r="L107" s="39"/>
      <c r="M107" s="40">
        <f>L107*$E107</f>
        <v>0</v>
      </c>
      <c r="N107" s="39"/>
      <c r="O107" s="41">
        <f>N107*$E107</f>
        <v>0</v>
      </c>
    </row>
    <row r="108" spans="1:15">
      <c r="A108" s="178" t="s">
        <v>118</v>
      </c>
      <c r="B108" s="143"/>
      <c r="C108" s="143"/>
      <c r="D108" s="45"/>
      <c r="E108" s="46">
        <f>SUM(E97:E107)</f>
        <v>0</v>
      </c>
      <c r="F108" s="85"/>
      <c r="G108" s="73">
        <f>SUM(G96:G107)</f>
        <v>0</v>
      </c>
      <c r="H108" s="85"/>
      <c r="I108" s="73">
        <f t="shared" ref="I108" si="56">SUM(I96:I107)</f>
        <v>0</v>
      </c>
      <c r="J108" s="85"/>
      <c r="K108" s="73">
        <f t="shared" ref="K108" si="57">SUM(K96:K107)</f>
        <v>0</v>
      </c>
      <c r="L108" s="85"/>
      <c r="M108" s="73">
        <f t="shared" ref="M108" si="58">SUM(M96:M107)</f>
        <v>0</v>
      </c>
      <c r="N108" s="85"/>
      <c r="O108" s="74">
        <f t="shared" ref="O108" si="59">SUM(O96:O107)</f>
        <v>0</v>
      </c>
    </row>
    <row r="109" spans="1:15">
      <c r="A109" s="87" t="s">
        <v>119</v>
      </c>
      <c r="B109" s="191" t="s">
        <v>120</v>
      </c>
      <c r="C109" s="192"/>
      <c r="D109" s="88"/>
      <c r="E109" s="38">
        <v>5</v>
      </c>
      <c r="F109" s="39"/>
      <c r="G109" s="89">
        <f>F109*$E109</f>
        <v>0</v>
      </c>
      <c r="H109" s="39"/>
      <c r="I109" s="89">
        <f t="shared" ref="I109" si="60">H109*$E109</f>
        <v>0</v>
      </c>
      <c r="J109" s="39"/>
      <c r="K109" s="89">
        <f t="shared" ref="K109" si="61">J109*$E109</f>
        <v>0</v>
      </c>
      <c r="L109" s="39"/>
      <c r="M109" s="89">
        <f t="shared" ref="M109" si="62">L109*$E109</f>
        <v>0</v>
      </c>
      <c r="N109" s="39"/>
      <c r="O109" s="90">
        <f t="shared" ref="O109" si="63">N109*$E109</f>
        <v>0</v>
      </c>
    </row>
    <row r="110" spans="1:15">
      <c r="A110" s="181" t="s">
        <v>121</v>
      </c>
      <c r="B110" s="171"/>
      <c r="C110" s="171"/>
      <c r="D110" s="45"/>
      <c r="E110" s="46">
        <f>E109+E108+E94+E52+E38+E66+E80</f>
        <v>67</v>
      </c>
      <c r="F110" s="47"/>
      <c r="G110" s="48">
        <f>G109+G108+G94+G52+G38+G66+G80</f>
        <v>0</v>
      </c>
      <c r="H110" s="47"/>
      <c r="I110" s="48">
        <f>I109+I108+I94+I52+I38+I66+I80</f>
        <v>0</v>
      </c>
      <c r="J110" s="47"/>
      <c r="K110" s="48">
        <f>K109+K108+K94+K52+K38+K66+K80</f>
        <v>0</v>
      </c>
      <c r="L110" s="47"/>
      <c r="M110" s="48">
        <f>M109+M108+M94+M52+M38+M66+M80</f>
        <v>0</v>
      </c>
      <c r="N110" s="47"/>
      <c r="O110" s="49">
        <f>O109+O108+O94+O52+O38+O66+O80</f>
        <v>0</v>
      </c>
    </row>
    <row r="111" spans="1:15">
      <c r="A111" s="181" t="s">
        <v>122</v>
      </c>
      <c r="B111" s="143"/>
      <c r="C111" s="143"/>
      <c r="D111" s="45"/>
      <c r="E111" s="46">
        <f>E110+E23+E22+E18</f>
        <v>100</v>
      </c>
      <c r="F111" s="47"/>
      <c r="G111" s="91">
        <f>G110+G23+G22+G18</f>
        <v>0</v>
      </c>
      <c r="H111" s="47"/>
      <c r="I111" s="91">
        <f t="shared" ref="I111" si="64">I110+I23+I22+I18</f>
        <v>0</v>
      </c>
      <c r="J111" s="47"/>
      <c r="K111" s="91">
        <f t="shared" ref="K111" si="65">K110+K23+K22+K18</f>
        <v>0</v>
      </c>
      <c r="L111" s="47"/>
      <c r="M111" s="91">
        <f t="shared" ref="M111" si="66">M110+M23+M22+M18</f>
        <v>0</v>
      </c>
      <c r="N111" s="47"/>
      <c r="O111" s="92">
        <f t="shared" ref="O111" si="67">O110+O23+O22+O18</f>
        <v>0</v>
      </c>
    </row>
    <row r="112" spans="1:15">
      <c r="A112" s="93"/>
      <c r="B112" s="94"/>
      <c r="C112" s="95" t="s">
        <v>123</v>
      </c>
      <c r="D112" s="88"/>
      <c r="E112" s="96"/>
      <c r="F112" s="97"/>
      <c r="G112" s="98">
        <f>G111/10</f>
        <v>0</v>
      </c>
      <c r="H112" s="97"/>
      <c r="I112" s="98">
        <f t="shared" ref="I112" si="68">I111/10</f>
        <v>0</v>
      </c>
      <c r="J112" s="97"/>
      <c r="K112" s="98">
        <f t="shared" ref="K112" si="69">K111/10</f>
        <v>0</v>
      </c>
      <c r="L112" s="97"/>
      <c r="M112" s="98">
        <f t="shared" ref="M112" si="70">M111/10</f>
        <v>0</v>
      </c>
      <c r="N112" s="99"/>
      <c r="O112" s="100">
        <f t="shared" ref="O112" si="71">O111/10</f>
        <v>0</v>
      </c>
    </row>
    <row r="113" spans="1:15">
      <c r="A113" s="182" t="s">
        <v>124</v>
      </c>
      <c r="B113" s="183"/>
      <c r="C113" s="183"/>
      <c r="D113" s="10"/>
      <c r="E113" s="61"/>
      <c r="F113" s="97"/>
      <c r="G113" s="101"/>
      <c r="H113" s="102"/>
      <c r="I113" s="101"/>
      <c r="J113" s="102"/>
      <c r="K113" s="101"/>
      <c r="L113" s="102"/>
      <c r="M113" s="101"/>
      <c r="N113" s="103"/>
      <c r="O113" s="104"/>
    </row>
    <row r="114" spans="1:15">
      <c r="A114" s="55" t="s">
        <v>125</v>
      </c>
      <c r="B114" s="184" t="s">
        <v>126</v>
      </c>
      <c r="C114" s="185"/>
      <c r="D114" s="105"/>
      <c r="E114" s="106"/>
      <c r="F114" s="107"/>
      <c r="G114" s="108" t="s">
        <v>47</v>
      </c>
      <c r="H114" s="107"/>
      <c r="I114" s="108" t="s">
        <v>47</v>
      </c>
      <c r="J114" s="107"/>
      <c r="K114" s="108" t="s">
        <v>47</v>
      </c>
      <c r="L114" s="107"/>
      <c r="M114" s="108" t="s">
        <v>47</v>
      </c>
      <c r="N114" s="109"/>
      <c r="O114" s="110" t="s">
        <v>47</v>
      </c>
    </row>
    <row r="115" spans="1:15">
      <c r="A115" s="186" t="s">
        <v>124</v>
      </c>
      <c r="B115" s="183"/>
      <c r="C115" s="183"/>
      <c r="D115" s="10"/>
      <c r="E115" s="61"/>
      <c r="F115" s="102"/>
      <c r="G115" s="111" t="s">
        <v>47</v>
      </c>
      <c r="H115" s="102"/>
      <c r="I115" s="111" t="s">
        <v>47</v>
      </c>
      <c r="J115" s="102"/>
      <c r="K115" s="111" t="s">
        <v>47</v>
      </c>
      <c r="L115" s="102"/>
      <c r="M115" s="111" t="s">
        <v>47</v>
      </c>
      <c r="N115" s="103"/>
      <c r="O115" s="112" t="s">
        <v>47</v>
      </c>
    </row>
    <row r="116" spans="1:15">
      <c r="A116" s="76"/>
      <c r="B116" s="113"/>
      <c r="C116" s="114"/>
      <c r="D116" s="76"/>
      <c r="E116" s="76"/>
      <c r="F116" s="115"/>
      <c r="G116" s="10"/>
      <c r="H116" s="115"/>
      <c r="I116" s="10"/>
      <c r="J116" s="115"/>
      <c r="K116" s="10"/>
      <c r="L116" s="115"/>
      <c r="M116" s="10"/>
      <c r="N116" s="116"/>
      <c r="O116" s="117"/>
    </row>
    <row r="117" spans="1:15">
      <c r="A117" s="187" t="s">
        <v>127</v>
      </c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</row>
    <row r="118" spans="1:15">
      <c r="A118" s="189"/>
      <c r="B118" s="190"/>
      <c r="C118" s="190"/>
      <c r="D118" s="190"/>
      <c r="E118" s="76"/>
      <c r="F118" s="115"/>
      <c r="G118" s="10"/>
      <c r="H118" s="115"/>
      <c r="I118" s="10"/>
      <c r="J118" s="115"/>
      <c r="K118" s="10"/>
      <c r="L118" s="115"/>
      <c r="M118" s="10"/>
      <c r="N118" s="116"/>
      <c r="O118" s="117"/>
    </row>
    <row r="119" spans="1:15">
      <c r="A119" s="179" t="s">
        <v>128</v>
      </c>
      <c r="B119" s="180"/>
      <c r="C119" s="180"/>
      <c r="D119" s="180"/>
      <c r="E119" s="76"/>
      <c r="F119" s="115"/>
      <c r="G119" s="10"/>
      <c r="H119" s="115"/>
      <c r="I119" s="10"/>
      <c r="J119" s="115"/>
      <c r="K119" s="10"/>
      <c r="L119" s="115"/>
      <c r="M119" s="10"/>
      <c r="N119" s="116"/>
      <c r="O119" s="117"/>
    </row>
  </sheetData>
  <mergeCells count="131">
    <mergeCell ref="A119:D119"/>
    <mergeCell ref="A111:C111"/>
    <mergeCell ref="A113:C113"/>
    <mergeCell ref="B114:C114"/>
    <mergeCell ref="A115:C115"/>
    <mergeCell ref="A117:O117"/>
    <mergeCell ref="A118:D118"/>
    <mergeCell ref="B105:C105"/>
    <mergeCell ref="B106:C106"/>
    <mergeCell ref="B107:C107"/>
    <mergeCell ref="A108:C108"/>
    <mergeCell ref="B109:C109"/>
    <mergeCell ref="A110:C110"/>
    <mergeCell ref="B99:C99"/>
    <mergeCell ref="B100:C100"/>
    <mergeCell ref="B101:C101"/>
    <mergeCell ref="B102:C102"/>
    <mergeCell ref="B103:C103"/>
    <mergeCell ref="B104:C104"/>
    <mergeCell ref="B93:C93"/>
    <mergeCell ref="A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A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A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A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21:D21"/>
    <mergeCell ref="A22:C22"/>
    <mergeCell ref="B23:C23"/>
    <mergeCell ref="B24:C24"/>
    <mergeCell ref="B25:C25"/>
    <mergeCell ref="B26:C26"/>
    <mergeCell ref="B15:C15"/>
    <mergeCell ref="B16:C16"/>
    <mergeCell ref="B17:C17"/>
    <mergeCell ref="A18:C18"/>
    <mergeCell ref="B19:D19"/>
    <mergeCell ref="B20:C20"/>
    <mergeCell ref="B8:C8"/>
    <mergeCell ref="B10:C10"/>
    <mergeCell ref="B11:C11"/>
    <mergeCell ref="B12:C12"/>
    <mergeCell ref="B13:C13"/>
    <mergeCell ref="B14:C14"/>
    <mergeCell ref="F6:G6"/>
    <mergeCell ref="H6:I6"/>
    <mergeCell ref="J6:K6"/>
    <mergeCell ref="L6:M6"/>
    <mergeCell ref="N6:O6"/>
    <mergeCell ref="B7:C7"/>
    <mergeCell ref="A4:B4"/>
    <mergeCell ref="C4:D4"/>
    <mergeCell ref="N4:O4"/>
    <mergeCell ref="A5:B5"/>
    <mergeCell ref="C5:D5"/>
    <mergeCell ref="M5:N5"/>
    <mergeCell ref="A1:L1"/>
    <mergeCell ref="M1:O1"/>
    <mergeCell ref="A2:B2"/>
    <mergeCell ref="C2:D2"/>
    <mergeCell ref="E2:F2"/>
    <mergeCell ref="G2:K4"/>
    <mergeCell ref="N2:O2"/>
    <mergeCell ref="A3:B3"/>
    <mergeCell ref="C3:D3"/>
    <mergeCell ref="N3:O3"/>
  </mergeCells>
  <conditionalFormatting sqref="E111">
    <cfRule type="cellIs" dxfId="0" priority="1" operator="notEqual">
      <formula>100</formula>
    </cfRule>
  </conditionalFormatting>
  <dataValidations count="2">
    <dataValidation type="decimal" allowBlank="1" showInputMessage="1" showErrorMessage="1" error="Max. 10 Punkte" sqref="F11:F17 H83:H84 J83:J84 L83:L84 F109 F20:F21 F27:F28 F31:F33 F35 F37 F41:F42 F45:F47 F49 F51 F55:F56 F59:F61 F63 F65 F69:F70 F73:F75 F77 F79 F83:F84 F87:F89 F91 F93 N83:N84 H11:H17 J11:J17 L11:L17 N11:N17 H87:H89 J87:J89 L87:L89 N87:N89 H91 J91 L91 N91 H93 J93 L93 N93 H109 J109 L109 N109 H20:H21 J20:J21 L20:L21 N20:N21 H27:H28 J27:J28 L27:L28 N27:N28 H31:H33 J31:J33 L31:L33 N31:N33 H35 J35 L35 N35 H37 J37 L37 N37 H41:H42 J41:J42 L41:L42 N41:N42 H45:H47 J45:J47 L45:L47 N45:N47 H49 J49 L49 N49 H51 J51 L51 N51 H55:H56 J55:J56 L55:L56 N55:N56 H59:H61 J59:J61 L59:L61 N59:N61 H63 J63 L63 N63 H65 J65 L65 N65 H69:H70 J69:J70 L69:L70 N69:N70 H73:H75 J73:J75 L73:L75 N73:N75 H77 J77 L77 N77 H79 J79 L79 N79 H97:H98 J97:J98 L97:L98 F97:F98 F101:F103 F105 F107 N97:N98 H101:H103 J101:J103 L101:L103 N101:N103 H105 J105 L105 N105 H107 J107 L107 N107" xr:uid="{18DC63DE-3894-483A-B512-3A4DC95F6C0F}">
      <formula1>0</formula1>
      <formula2>10</formula2>
    </dataValidation>
    <dataValidation type="whole" errorStyle="warning" allowBlank="1" showInputMessage="1" showErrorMessage="1" sqref="E11:E17 E20:E21 E27:E28 E31:E33 E35 E37 E41:E42 E45:E47 E49 E51 E55:E56 E59:E61 E63 E65 E69:E70 E73:E75 E77 E79 E83:E84 E87:E89 E91 E93 E97:E98 E101:E103 E105 E107 E109" xr:uid="{2D1B44A2-1C6C-4F9D-8ACB-4A7192CC71A3}">
      <formula1>0</formula1>
      <formula2>100</formula2>
    </dataValidation>
  </dataValidations>
  <pageMargins left="0.7" right="0.7" top="0.75" bottom="0.75" header="0.3" footer="0.3"/>
  <pageSetup paperSize="9" scale="79" fitToHeight="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Datta</dc:creator>
  <cp:lastModifiedBy>Sanjay Dhar</cp:lastModifiedBy>
  <cp:lastPrinted>2019-05-27T08:54:49Z</cp:lastPrinted>
  <dcterms:created xsi:type="dcterms:W3CDTF">2019-05-27T05:50:52Z</dcterms:created>
  <dcterms:modified xsi:type="dcterms:W3CDTF">2019-05-27T09:22:15Z</dcterms:modified>
</cp:coreProperties>
</file>